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7920" tabRatio="859"/>
  </bookViews>
  <sheets>
    <sheet name="Cavalatert" sheetId="72" r:id="rId1"/>
    <sheet name="Բացատրագիր" sheetId="1" r:id="rId2"/>
    <sheet name="Ամփոփ նախահաշիվ" sheetId="2" r:id="rId3"/>
    <sheet name="1-1." sheetId="56" r:id="rId4"/>
  </sheets>
  <definedNames>
    <definedName name="_xlnm.Print_Area" localSheetId="3">'1-1.'!$A$1:$T$967</definedName>
    <definedName name="_xlnm.Print_Area" localSheetId="0">Cavalatert!$A$1:$F$114</definedName>
    <definedName name="_xlnm.Print_Area" localSheetId="2">'Ամփոփ նախահաշիվ'!$A$1:$H$74</definedName>
    <definedName name="_xlnm.Print_Area" localSheetId="1">Բացատրագիր!$A$1:$C$37</definedName>
    <definedName name="_xlnm.Print_Titles" localSheetId="3">'1-1.'!$8:$8</definedName>
    <definedName name="_xlnm.Print_Titles" localSheetId="2">'Ամփոփ նախահաշիվ'!$8:$8</definedName>
  </definedNames>
  <calcPr calcId="152511"/>
</workbook>
</file>

<file path=xl/calcChain.xml><?xml version="1.0" encoding="utf-8"?>
<calcChain xmlns="http://schemas.openxmlformats.org/spreadsheetml/2006/main">
  <c r="L919" i="56" l="1"/>
  <c r="L937" i="56"/>
  <c r="L901" i="56"/>
  <c r="L883" i="56"/>
  <c r="L865" i="56"/>
  <c r="L847" i="56"/>
  <c r="E136" i="56"/>
  <c r="I136" i="56"/>
  <c r="L856" i="56" l="1"/>
  <c r="L874" i="56"/>
  <c r="L892" i="56"/>
  <c r="L910" i="56"/>
  <c r="L928" i="56"/>
  <c r="C65" i="2"/>
  <c r="S738" i="56"/>
  <c r="S737" i="56"/>
  <c r="S736" i="56"/>
  <c r="S735" i="56"/>
  <c r="S734" i="56"/>
  <c r="S733" i="56"/>
  <c r="S732" i="56"/>
  <c r="S731" i="56"/>
  <c r="S730" i="56"/>
  <c r="S513" i="56"/>
  <c r="S512" i="56"/>
  <c r="S511" i="56"/>
  <c r="S510" i="56"/>
  <c r="S509" i="56"/>
  <c r="S508" i="56"/>
  <c r="S507" i="56"/>
  <c r="S506" i="56"/>
  <c r="S505" i="56"/>
  <c r="S441" i="56"/>
  <c r="S440" i="56"/>
  <c r="S439" i="56"/>
  <c r="S438" i="56"/>
  <c r="S437" i="56"/>
  <c r="S436" i="56"/>
  <c r="S435" i="56"/>
  <c r="S434" i="56"/>
  <c r="S433" i="56"/>
  <c r="S351" i="56"/>
  <c r="S350" i="56"/>
  <c r="S349" i="56"/>
  <c r="S348" i="56"/>
  <c r="S347" i="56"/>
  <c r="S346" i="56"/>
  <c r="S345" i="56"/>
  <c r="S344" i="56"/>
  <c r="S343" i="56"/>
  <c r="H730" i="56"/>
  <c r="G730" i="56"/>
  <c r="H505" i="56"/>
  <c r="G505" i="56"/>
  <c r="H433" i="56"/>
  <c r="G433" i="56"/>
  <c r="H343" i="56"/>
  <c r="G343" i="56"/>
  <c r="H118" i="56"/>
  <c r="G118" i="56"/>
  <c r="G19" i="56"/>
  <c r="H19" i="56"/>
  <c r="C10" i="1"/>
  <c r="C9" i="1"/>
  <c r="E505" i="56" l="1"/>
  <c r="E433" i="56"/>
  <c r="C559" i="56" l="1"/>
  <c r="G406" i="56" l="1"/>
  <c r="S936" i="56"/>
  <c r="S935" i="56"/>
  <c r="S934" i="56"/>
  <c r="S933" i="56"/>
  <c r="O933" i="56"/>
  <c r="J933" i="56"/>
  <c r="G933" i="56"/>
  <c r="S932" i="56"/>
  <c r="S931" i="56"/>
  <c r="S930" i="56"/>
  <c r="S929" i="56"/>
  <c r="S928" i="56"/>
  <c r="J928" i="56"/>
  <c r="F928" i="56"/>
  <c r="G928" i="56" s="1"/>
  <c r="S926" i="56"/>
  <c r="S925" i="56"/>
  <c r="O924" i="56"/>
  <c r="J924" i="56"/>
  <c r="G924" i="56"/>
  <c r="S921" i="56"/>
  <c r="S920" i="56"/>
  <c r="J919" i="56"/>
  <c r="S924" i="56"/>
  <c r="E865" i="56"/>
  <c r="S765" i="56"/>
  <c r="S764" i="56"/>
  <c r="S763" i="56"/>
  <c r="S762" i="56"/>
  <c r="S761" i="56"/>
  <c r="S760" i="56"/>
  <c r="S759" i="56"/>
  <c r="S758" i="56"/>
  <c r="S757" i="56"/>
  <c r="J757" i="56"/>
  <c r="G757" i="56"/>
  <c r="S922" i="56" l="1"/>
  <c r="S927" i="56"/>
  <c r="G919" i="56"/>
  <c r="S919" i="56"/>
  <c r="S923" i="56"/>
  <c r="E316" i="56" l="1"/>
  <c r="J316" i="56" s="1"/>
  <c r="F613" i="56"/>
  <c r="G613" i="56" s="1"/>
  <c r="I613" i="56"/>
  <c r="J613" i="56" s="1"/>
  <c r="I397" i="56"/>
  <c r="J397" i="56" s="1"/>
  <c r="O951" i="56"/>
  <c r="J951" i="56"/>
  <c r="G951" i="56"/>
  <c r="O942" i="56"/>
  <c r="J942" i="56"/>
  <c r="G942" i="56"/>
  <c r="O915" i="56"/>
  <c r="J915" i="56"/>
  <c r="G915" i="56"/>
  <c r="O906" i="56"/>
  <c r="J906" i="56"/>
  <c r="G906" i="56"/>
  <c r="O897" i="56"/>
  <c r="J897" i="56"/>
  <c r="G897" i="56"/>
  <c r="O888" i="56"/>
  <c r="J888" i="56"/>
  <c r="G888" i="56"/>
  <c r="O879" i="56"/>
  <c r="J879" i="56"/>
  <c r="G879" i="56"/>
  <c r="O870" i="56"/>
  <c r="J870" i="56"/>
  <c r="G870" i="56"/>
  <c r="O861" i="56"/>
  <c r="J861" i="56"/>
  <c r="G861" i="56"/>
  <c r="O852" i="56"/>
  <c r="J852" i="56"/>
  <c r="G852" i="56"/>
  <c r="O843" i="56"/>
  <c r="J843" i="56"/>
  <c r="G843" i="56"/>
  <c r="O834" i="56"/>
  <c r="J834" i="56"/>
  <c r="G834" i="56"/>
  <c r="O825" i="56"/>
  <c r="J825" i="56"/>
  <c r="G825" i="56"/>
  <c r="O816" i="56"/>
  <c r="J816" i="56"/>
  <c r="G816" i="56"/>
  <c r="O807" i="56"/>
  <c r="J807" i="56"/>
  <c r="G807" i="56"/>
  <c r="O798" i="56"/>
  <c r="J798" i="56"/>
  <c r="G798" i="56"/>
  <c r="O789" i="56"/>
  <c r="J789" i="56"/>
  <c r="G789" i="56"/>
  <c r="O780" i="56"/>
  <c r="J780" i="56"/>
  <c r="G780" i="56"/>
  <c r="O771" i="56"/>
  <c r="J771" i="56"/>
  <c r="G771" i="56"/>
  <c r="J739" i="56"/>
  <c r="G739" i="56"/>
  <c r="J712" i="56"/>
  <c r="G712" i="56"/>
  <c r="J703" i="56"/>
  <c r="G703" i="56"/>
  <c r="J694" i="56"/>
  <c r="G694" i="56"/>
  <c r="J685" i="56"/>
  <c r="G685" i="56"/>
  <c r="J676" i="56"/>
  <c r="G676" i="56"/>
  <c r="J667" i="56"/>
  <c r="G667" i="56"/>
  <c r="J658" i="56"/>
  <c r="G658" i="56"/>
  <c r="J649" i="56"/>
  <c r="G649" i="56"/>
  <c r="J640" i="56"/>
  <c r="G640" i="56"/>
  <c r="O631" i="56"/>
  <c r="J631" i="56"/>
  <c r="G631" i="56"/>
  <c r="J604" i="56"/>
  <c r="G604" i="56"/>
  <c r="J595" i="56"/>
  <c r="G595" i="56"/>
  <c r="J577" i="56"/>
  <c r="G577" i="56"/>
  <c r="J541" i="56"/>
  <c r="G541" i="56"/>
  <c r="J532" i="56"/>
  <c r="G532" i="56"/>
  <c r="J523" i="56"/>
  <c r="G523" i="56"/>
  <c r="J514" i="56"/>
  <c r="G514" i="56"/>
  <c r="J496" i="56"/>
  <c r="G496" i="56"/>
  <c r="O568" i="56"/>
  <c r="J568" i="56"/>
  <c r="G568" i="56"/>
  <c r="J478" i="56"/>
  <c r="G478" i="56"/>
  <c r="J460" i="56"/>
  <c r="G460" i="56"/>
  <c r="J442" i="56"/>
  <c r="G442" i="56"/>
  <c r="J424" i="56"/>
  <c r="G424" i="56"/>
  <c r="J415" i="56"/>
  <c r="G415" i="56"/>
  <c r="J406" i="56"/>
  <c r="G397" i="56"/>
  <c r="J388" i="56"/>
  <c r="G388" i="56"/>
  <c r="J379" i="56"/>
  <c r="G379" i="56"/>
  <c r="J352" i="56"/>
  <c r="G352" i="56"/>
  <c r="O325" i="56"/>
  <c r="J325" i="56"/>
  <c r="G325" i="56"/>
  <c r="J307" i="56"/>
  <c r="J298" i="56"/>
  <c r="J289" i="56"/>
  <c r="J262" i="56"/>
  <c r="G262" i="56"/>
  <c r="J253" i="56"/>
  <c r="G253" i="56"/>
  <c r="J244" i="56"/>
  <c r="G244" i="56"/>
  <c r="J235" i="56"/>
  <c r="G235" i="56"/>
  <c r="O226" i="56"/>
  <c r="J226" i="56"/>
  <c r="G226" i="56"/>
  <c r="J217" i="56"/>
  <c r="G217" i="56"/>
  <c r="J208" i="56"/>
  <c r="G208" i="56"/>
  <c r="J199" i="56"/>
  <c r="G199" i="56"/>
  <c r="J190" i="56"/>
  <c r="G190" i="56"/>
  <c r="J181" i="56"/>
  <c r="G181" i="56"/>
  <c r="J172" i="56"/>
  <c r="G172" i="56"/>
  <c r="J136" i="56"/>
  <c r="G136" i="56"/>
  <c r="J127" i="56"/>
  <c r="G127" i="56"/>
  <c r="J118" i="56"/>
  <c r="J109" i="56"/>
  <c r="G109" i="56"/>
  <c r="J91" i="56"/>
  <c r="G91" i="56"/>
  <c r="J46" i="56"/>
  <c r="G46" i="56"/>
  <c r="J19" i="56"/>
  <c r="J10" i="56"/>
  <c r="G10" i="56"/>
  <c r="S432" i="56"/>
  <c r="S431" i="56"/>
  <c r="S430" i="56"/>
  <c r="S429" i="56"/>
  <c r="S428" i="56"/>
  <c r="S427" i="56"/>
  <c r="S426" i="56"/>
  <c r="S425" i="56"/>
  <c r="S424" i="56"/>
  <c r="S423" i="56"/>
  <c r="S422" i="56"/>
  <c r="S421" i="56"/>
  <c r="S420" i="56"/>
  <c r="S419" i="56"/>
  <c r="S418" i="56"/>
  <c r="S417" i="56"/>
  <c r="S416" i="56"/>
  <c r="S415" i="56"/>
  <c r="S414" i="56"/>
  <c r="S413" i="56"/>
  <c r="S412" i="56"/>
  <c r="S411" i="56"/>
  <c r="S410" i="56"/>
  <c r="S409" i="56"/>
  <c r="S408" i="56"/>
  <c r="S407" i="56"/>
  <c r="S406" i="56"/>
  <c r="S405" i="56"/>
  <c r="S404" i="56"/>
  <c r="S403" i="56"/>
  <c r="S402" i="56"/>
  <c r="S401" i="56"/>
  <c r="S400" i="56"/>
  <c r="S399" i="56"/>
  <c r="S398" i="56"/>
  <c r="S397" i="56"/>
  <c r="T604" i="56"/>
  <c r="T388" i="56"/>
  <c r="S828" i="56"/>
  <c r="S827" i="56"/>
  <c r="S826" i="56"/>
  <c r="S825" i="56"/>
  <c r="S824" i="56"/>
  <c r="S823" i="56"/>
  <c r="S822" i="56"/>
  <c r="S821" i="56"/>
  <c r="S820" i="56"/>
  <c r="J820" i="56"/>
  <c r="G820" i="56"/>
  <c r="E766" i="56"/>
  <c r="S774" i="56" s="1"/>
  <c r="E775" i="56"/>
  <c r="G775" i="56" s="1"/>
  <c r="S776" i="56"/>
  <c r="R775" i="56"/>
  <c r="R766" i="56"/>
  <c r="E883" i="56"/>
  <c r="E901" i="56"/>
  <c r="E937" i="56"/>
  <c r="E802" i="56"/>
  <c r="E730" i="56"/>
  <c r="J730" i="56" s="1"/>
  <c r="S747" i="56"/>
  <c r="S746" i="56"/>
  <c r="S745" i="56"/>
  <c r="S744" i="56"/>
  <c r="S743" i="56"/>
  <c r="S742" i="56"/>
  <c r="S741" i="56"/>
  <c r="S740" i="56"/>
  <c r="R739" i="56"/>
  <c r="S739" i="56" s="1"/>
  <c r="S603" i="56"/>
  <c r="S602" i="56"/>
  <c r="S601" i="56"/>
  <c r="S600" i="56"/>
  <c r="S599" i="56"/>
  <c r="S598" i="56"/>
  <c r="S597" i="56"/>
  <c r="S596" i="56"/>
  <c r="S595" i="56"/>
  <c r="E586" i="56"/>
  <c r="S591" i="56" s="1"/>
  <c r="S630" i="56"/>
  <c r="S629" i="56"/>
  <c r="S628" i="56"/>
  <c r="S627" i="56"/>
  <c r="S626" i="56"/>
  <c r="S625" i="56"/>
  <c r="S624" i="56"/>
  <c r="S623" i="56"/>
  <c r="S622" i="56"/>
  <c r="I622" i="56"/>
  <c r="J622" i="56" s="1"/>
  <c r="F622" i="56"/>
  <c r="G622" i="56" s="1"/>
  <c r="S621" i="56"/>
  <c r="S620" i="56"/>
  <c r="S619" i="56"/>
  <c r="S618" i="56"/>
  <c r="S617" i="56"/>
  <c r="S616" i="56"/>
  <c r="S615" i="56"/>
  <c r="S614" i="56"/>
  <c r="S612" i="56"/>
  <c r="S611" i="56"/>
  <c r="S610" i="56"/>
  <c r="S609" i="56"/>
  <c r="S608" i="56"/>
  <c r="S607" i="56"/>
  <c r="S606" i="56"/>
  <c r="S605" i="56"/>
  <c r="S604" i="56"/>
  <c r="S585" i="56"/>
  <c r="O585" i="56"/>
  <c r="M585" i="56"/>
  <c r="N585" i="56" s="1"/>
  <c r="J585" i="56"/>
  <c r="G585" i="56"/>
  <c r="S584" i="56"/>
  <c r="S583" i="56"/>
  <c r="S582" i="56"/>
  <c r="S581" i="56"/>
  <c r="S580" i="56"/>
  <c r="S579" i="56"/>
  <c r="S578" i="56"/>
  <c r="S577" i="56"/>
  <c r="S450" i="56"/>
  <c r="S449" i="56"/>
  <c r="S448" i="56"/>
  <c r="S447" i="56"/>
  <c r="S446" i="56"/>
  <c r="S445" i="56"/>
  <c r="S444" i="56"/>
  <c r="S443" i="56"/>
  <c r="R442" i="56"/>
  <c r="S442" i="56" s="1"/>
  <c r="S549" i="56"/>
  <c r="S548" i="56"/>
  <c r="S547" i="56"/>
  <c r="S546" i="56"/>
  <c r="S545" i="56"/>
  <c r="S544" i="56"/>
  <c r="S543" i="56"/>
  <c r="S542" i="56"/>
  <c r="R541" i="56"/>
  <c r="S541" i="56" s="1"/>
  <c r="S576" i="56"/>
  <c r="S575" i="56"/>
  <c r="S574" i="56"/>
  <c r="S573" i="56"/>
  <c r="S572" i="56"/>
  <c r="S571" i="56"/>
  <c r="S570" i="56"/>
  <c r="S569" i="56"/>
  <c r="S568" i="56"/>
  <c r="S387" i="56"/>
  <c r="S386" i="56"/>
  <c r="S385" i="56"/>
  <c r="S384" i="56"/>
  <c r="S383" i="56"/>
  <c r="S382" i="56"/>
  <c r="S381" i="56"/>
  <c r="S380" i="56"/>
  <c r="S379" i="56"/>
  <c r="S540" i="56"/>
  <c r="S539" i="56"/>
  <c r="S538" i="56"/>
  <c r="S537" i="56"/>
  <c r="S536" i="56"/>
  <c r="S535" i="56"/>
  <c r="S534" i="56"/>
  <c r="S533" i="56"/>
  <c r="R532" i="56"/>
  <c r="S532" i="56" s="1"/>
  <c r="S531" i="56"/>
  <c r="S530" i="56"/>
  <c r="S529" i="56"/>
  <c r="S528" i="56"/>
  <c r="S527" i="56"/>
  <c r="S526" i="56"/>
  <c r="S525" i="56"/>
  <c r="S524" i="56"/>
  <c r="R523" i="56"/>
  <c r="S523" i="56" s="1"/>
  <c r="S396" i="56"/>
  <c r="S395" i="56"/>
  <c r="S394" i="56"/>
  <c r="S393" i="56"/>
  <c r="S392" i="56"/>
  <c r="S391" i="56"/>
  <c r="S390" i="56"/>
  <c r="S389" i="56"/>
  <c r="S388" i="56"/>
  <c r="S781" i="56" l="1"/>
  <c r="S775" i="56"/>
  <c r="S783" i="56"/>
  <c r="S777" i="56"/>
  <c r="S779" i="56"/>
  <c r="S780" i="56"/>
  <c r="J433" i="56"/>
  <c r="J586" i="56"/>
  <c r="E784" i="56"/>
  <c r="E550" i="56"/>
  <c r="S782" i="56"/>
  <c r="S778" i="56"/>
  <c r="J775" i="56"/>
  <c r="J505" i="56"/>
  <c r="G586" i="56"/>
  <c r="S588" i="56"/>
  <c r="G766" i="56"/>
  <c r="S592" i="56"/>
  <c r="S766" i="56"/>
  <c r="S767" i="56"/>
  <c r="S771" i="56"/>
  <c r="J766" i="56"/>
  <c r="S768" i="56"/>
  <c r="S772" i="56"/>
  <c r="S769" i="56"/>
  <c r="S773" i="56"/>
  <c r="S770" i="56"/>
  <c r="S586" i="56"/>
  <c r="S590" i="56"/>
  <c r="S594" i="56"/>
  <c r="S589" i="56"/>
  <c r="S593" i="56"/>
  <c r="S587" i="56"/>
  <c r="E748" i="56"/>
  <c r="E451" i="56"/>
  <c r="S454" i="56" s="1"/>
  <c r="S451" i="56" l="1"/>
  <c r="G451" i="56"/>
  <c r="J451" i="56"/>
  <c r="J748" i="56"/>
  <c r="G748" i="56"/>
  <c r="G550" i="56"/>
  <c r="J550" i="56"/>
  <c r="S756" i="56"/>
  <c r="S752" i="56"/>
  <c r="S748" i="56"/>
  <c r="S755" i="56"/>
  <c r="S751" i="56"/>
  <c r="S754" i="56"/>
  <c r="S750" i="56"/>
  <c r="S753" i="56"/>
  <c r="S749" i="56"/>
  <c r="S455" i="56"/>
  <c r="S452" i="56"/>
  <c r="S457" i="56"/>
  <c r="S456" i="56"/>
  <c r="S459" i="56"/>
  <c r="S453" i="56"/>
  <c r="S458" i="56"/>
  <c r="E370" i="56" l="1"/>
  <c r="E343" i="56"/>
  <c r="J343" i="56" l="1"/>
  <c r="G370" i="56"/>
  <c r="J370" i="56"/>
  <c r="J946" i="56"/>
  <c r="J910" i="56"/>
  <c r="J892" i="56"/>
  <c r="J874" i="56"/>
  <c r="J856" i="56"/>
  <c r="O838" i="56"/>
  <c r="J838" i="56"/>
  <c r="G838" i="56"/>
  <c r="O793" i="56"/>
  <c r="J793" i="56"/>
  <c r="G793" i="56"/>
  <c r="J784" i="56"/>
  <c r="G784" i="56"/>
  <c r="S144" i="56"/>
  <c r="S143" i="56"/>
  <c r="S142" i="56"/>
  <c r="S141" i="56"/>
  <c r="S140" i="56"/>
  <c r="S139" i="56"/>
  <c r="S138" i="56"/>
  <c r="S137" i="56"/>
  <c r="S136" i="56"/>
  <c r="J901" i="56"/>
  <c r="J883" i="56"/>
  <c r="J865" i="56"/>
  <c r="E847" i="56"/>
  <c r="J847" i="56" s="1"/>
  <c r="J937" i="56"/>
  <c r="G847" i="56" l="1"/>
  <c r="G937" i="56"/>
  <c r="G865" i="56"/>
  <c r="G883" i="56"/>
  <c r="G901" i="56"/>
  <c r="B721" i="56" l="1"/>
  <c r="B829" i="56"/>
  <c r="B559" i="56"/>
  <c r="E469" i="56" l="1"/>
  <c r="S486" i="56"/>
  <c r="S485" i="56"/>
  <c r="S484" i="56"/>
  <c r="S483" i="56"/>
  <c r="S482" i="56"/>
  <c r="S481" i="56"/>
  <c r="S480" i="56"/>
  <c r="S479" i="56"/>
  <c r="R478" i="56"/>
  <c r="S478" i="56" s="1"/>
  <c r="S555" i="56"/>
  <c r="S551" i="56"/>
  <c r="S558" i="56"/>
  <c r="S522" i="56"/>
  <c r="S521" i="56"/>
  <c r="S520" i="56"/>
  <c r="S519" i="56"/>
  <c r="S518" i="56"/>
  <c r="S517" i="56"/>
  <c r="S516" i="56"/>
  <c r="S515" i="56"/>
  <c r="R514" i="56"/>
  <c r="S514" i="56" s="1"/>
  <c r="J469" i="56" l="1"/>
  <c r="G469" i="56"/>
  <c r="S470" i="56"/>
  <c r="E487" i="56"/>
  <c r="S477" i="56"/>
  <c r="S552" i="56"/>
  <c r="S556" i="56"/>
  <c r="S550" i="56"/>
  <c r="S553" i="56"/>
  <c r="S557" i="56"/>
  <c r="S554" i="56"/>
  <c r="S474" i="56"/>
  <c r="S475" i="56"/>
  <c r="S469" i="56"/>
  <c r="S472" i="56"/>
  <c r="S476" i="56"/>
  <c r="S471" i="56"/>
  <c r="S473" i="56"/>
  <c r="S729" i="56"/>
  <c r="S728" i="56"/>
  <c r="S727" i="56"/>
  <c r="S726" i="56"/>
  <c r="S725" i="56"/>
  <c r="S724" i="56"/>
  <c r="S723" i="56"/>
  <c r="S722" i="56"/>
  <c r="R721" i="56"/>
  <c r="S721" i="56" s="1"/>
  <c r="I721" i="56"/>
  <c r="J721" i="56" s="1"/>
  <c r="F721" i="56"/>
  <c r="S720" i="56"/>
  <c r="S719" i="56"/>
  <c r="S718" i="56"/>
  <c r="S717" i="56"/>
  <c r="S716" i="56"/>
  <c r="S715" i="56"/>
  <c r="S714" i="56"/>
  <c r="S713" i="56"/>
  <c r="S712" i="56"/>
  <c r="S711" i="56"/>
  <c r="S710" i="56"/>
  <c r="S709" i="56"/>
  <c r="S708" i="56"/>
  <c r="S707" i="56"/>
  <c r="S706" i="56"/>
  <c r="S705" i="56"/>
  <c r="S704" i="56"/>
  <c r="S703" i="56"/>
  <c r="S702" i="56"/>
  <c r="S701" i="56"/>
  <c r="S700" i="56"/>
  <c r="S699" i="56"/>
  <c r="S698" i="56"/>
  <c r="S697" i="56"/>
  <c r="S696" i="56"/>
  <c r="S695" i="56"/>
  <c r="R694" i="56"/>
  <c r="S694" i="56" s="1"/>
  <c r="S693" i="56"/>
  <c r="S692" i="56"/>
  <c r="S691" i="56"/>
  <c r="S690" i="56"/>
  <c r="S689" i="56"/>
  <c r="S688" i="56"/>
  <c r="S687" i="56"/>
  <c r="S686" i="56"/>
  <c r="R685" i="56"/>
  <c r="S685" i="56" s="1"/>
  <c r="S684" i="56"/>
  <c r="S683" i="56"/>
  <c r="S682" i="56"/>
  <c r="S681" i="56"/>
  <c r="S680" i="56"/>
  <c r="S679" i="56"/>
  <c r="S678" i="56"/>
  <c r="S677" i="56"/>
  <c r="R676" i="56"/>
  <c r="S676" i="56" s="1"/>
  <c r="S675" i="56"/>
  <c r="S674" i="56"/>
  <c r="S673" i="56"/>
  <c r="S672" i="56"/>
  <c r="S671" i="56"/>
  <c r="S670" i="56"/>
  <c r="S669" i="56"/>
  <c r="S668" i="56"/>
  <c r="R667" i="56"/>
  <c r="S667" i="56" s="1"/>
  <c r="S666" i="56"/>
  <c r="S665" i="56"/>
  <c r="S664" i="56"/>
  <c r="S663" i="56"/>
  <c r="S662" i="56"/>
  <c r="S661" i="56"/>
  <c r="S660" i="56"/>
  <c r="S659" i="56"/>
  <c r="R658" i="56"/>
  <c r="S658" i="56" s="1"/>
  <c r="S657" i="56"/>
  <c r="S656" i="56"/>
  <c r="S655" i="56"/>
  <c r="S654" i="56"/>
  <c r="S653" i="56"/>
  <c r="S652" i="56"/>
  <c r="S651" i="56"/>
  <c r="S650" i="56"/>
  <c r="R649" i="56"/>
  <c r="S649" i="56" s="1"/>
  <c r="S648" i="56"/>
  <c r="S647" i="56"/>
  <c r="S646" i="56"/>
  <c r="S645" i="56"/>
  <c r="S644" i="56"/>
  <c r="S643" i="56"/>
  <c r="S642" i="56"/>
  <c r="S641" i="56"/>
  <c r="R640" i="56"/>
  <c r="S640" i="56" s="1"/>
  <c r="S639" i="56"/>
  <c r="S638" i="56"/>
  <c r="S637" i="56"/>
  <c r="S636" i="56"/>
  <c r="S635" i="56"/>
  <c r="S634" i="56"/>
  <c r="S633" i="56"/>
  <c r="S632" i="56"/>
  <c r="S631" i="56"/>
  <c r="S789" i="56"/>
  <c r="S785" i="56"/>
  <c r="S792" i="56"/>
  <c r="G487" i="56" l="1"/>
  <c r="J487" i="56"/>
  <c r="G721" i="56"/>
  <c r="S495" i="56"/>
  <c r="S491" i="56"/>
  <c r="S487" i="56"/>
  <c r="S494" i="56"/>
  <c r="S490" i="56"/>
  <c r="S493" i="56"/>
  <c r="S489" i="56"/>
  <c r="S492" i="56"/>
  <c r="S488" i="56"/>
  <c r="S786" i="56"/>
  <c r="S790" i="56"/>
  <c r="S784" i="56"/>
  <c r="S787" i="56"/>
  <c r="S791" i="56"/>
  <c r="S788" i="56"/>
  <c r="S837" i="56" l="1"/>
  <c r="S836" i="56"/>
  <c r="S835" i="56"/>
  <c r="S834" i="56"/>
  <c r="S833" i="56"/>
  <c r="S832" i="56"/>
  <c r="S831" i="56"/>
  <c r="S830" i="56"/>
  <c r="R829" i="56"/>
  <c r="S829" i="56" s="1"/>
  <c r="I829" i="56"/>
  <c r="J829" i="56" s="1"/>
  <c r="F829" i="56"/>
  <c r="E811" i="56"/>
  <c r="J811" i="56" l="1"/>
  <c r="G811" i="56"/>
  <c r="G829" i="56"/>
  <c r="G802" i="56"/>
  <c r="J802" i="56"/>
  <c r="S817" i="56"/>
  <c r="S808" i="56"/>
  <c r="S813" i="56"/>
  <c r="S812" i="56"/>
  <c r="S804" i="56"/>
  <c r="S816" i="56"/>
  <c r="S805" i="56"/>
  <c r="S809" i="56"/>
  <c r="S802" i="56"/>
  <c r="S806" i="56"/>
  <c r="S810" i="56"/>
  <c r="S814" i="56"/>
  <c r="S818" i="56"/>
  <c r="S803" i="56"/>
  <c r="S807" i="56"/>
  <c r="S811" i="56"/>
  <c r="S815" i="56"/>
  <c r="S819" i="56"/>
  <c r="S846" i="56" l="1"/>
  <c r="S845" i="56"/>
  <c r="S844" i="56"/>
  <c r="S843" i="56"/>
  <c r="S842" i="56"/>
  <c r="S841" i="56"/>
  <c r="S840" i="56"/>
  <c r="S839" i="56"/>
  <c r="S838" i="56"/>
  <c r="S468" i="56" l="1"/>
  <c r="S467" i="56"/>
  <c r="S466" i="56"/>
  <c r="S465" i="56"/>
  <c r="S464" i="56"/>
  <c r="S463" i="56"/>
  <c r="S462" i="56"/>
  <c r="S461" i="56"/>
  <c r="S460" i="56"/>
  <c r="S567" i="56" l="1"/>
  <c r="S566" i="56"/>
  <c r="S565" i="56"/>
  <c r="S564" i="56"/>
  <c r="S563" i="56"/>
  <c r="S562" i="56"/>
  <c r="S561" i="56"/>
  <c r="R560" i="56"/>
  <c r="S560" i="56" s="1"/>
  <c r="R559" i="56"/>
  <c r="S559" i="56" s="1"/>
  <c r="I559" i="56"/>
  <c r="J559" i="56" s="1"/>
  <c r="F559" i="56"/>
  <c r="D60" i="2"/>
  <c r="C66" i="2"/>
  <c r="S321" i="56"/>
  <c r="F316" i="56"/>
  <c r="G559" i="56" l="1"/>
  <c r="G316" i="56"/>
  <c r="S317" i="56"/>
  <c r="S324" i="56"/>
  <c r="S318" i="56"/>
  <c r="S322" i="56"/>
  <c r="S319" i="56"/>
  <c r="S323" i="56"/>
  <c r="S316" i="56"/>
  <c r="S320" i="56"/>
  <c r="C334" i="56" l="1"/>
  <c r="B334" i="56"/>
  <c r="S888" i="56"/>
  <c r="S918" i="56"/>
  <c r="S917" i="56"/>
  <c r="S916" i="56"/>
  <c r="S915" i="56"/>
  <c r="S914" i="56"/>
  <c r="S913" i="56"/>
  <c r="S912" i="56"/>
  <c r="S911" i="56"/>
  <c r="S910" i="56"/>
  <c r="F910" i="56"/>
  <c r="S909" i="56"/>
  <c r="S908" i="56"/>
  <c r="S907" i="56"/>
  <c r="S906" i="56"/>
  <c r="S905" i="56"/>
  <c r="S904" i="56"/>
  <c r="S903" i="56"/>
  <c r="S902" i="56"/>
  <c r="S901" i="56"/>
  <c r="S900" i="56"/>
  <c r="S899" i="56"/>
  <c r="S898" i="56"/>
  <c r="S897" i="56"/>
  <c r="S896" i="56"/>
  <c r="S895" i="56"/>
  <c r="S894" i="56"/>
  <c r="S893" i="56"/>
  <c r="S892" i="56"/>
  <c r="F892" i="56"/>
  <c r="S889" i="56"/>
  <c r="S885" i="56"/>
  <c r="S882" i="56"/>
  <c r="S881" i="56"/>
  <c r="S880" i="56"/>
  <c r="S879" i="56"/>
  <c r="S878" i="56"/>
  <c r="S877" i="56"/>
  <c r="S876" i="56"/>
  <c r="S875" i="56"/>
  <c r="S874" i="56"/>
  <c r="F874" i="56"/>
  <c r="S873" i="56"/>
  <c r="S872" i="56"/>
  <c r="S871" i="56"/>
  <c r="S870" i="56"/>
  <c r="S869" i="56"/>
  <c r="S868" i="56"/>
  <c r="S867" i="56"/>
  <c r="S866" i="56"/>
  <c r="S865" i="56"/>
  <c r="S864" i="56"/>
  <c r="S863" i="56"/>
  <c r="S862" i="56"/>
  <c r="S861" i="56"/>
  <c r="S860" i="56"/>
  <c r="S859" i="56"/>
  <c r="S858" i="56"/>
  <c r="S857" i="56"/>
  <c r="S856" i="56"/>
  <c r="F856" i="56"/>
  <c r="S855" i="56"/>
  <c r="S854" i="56"/>
  <c r="S853" i="56"/>
  <c r="S852" i="56"/>
  <c r="S851" i="56"/>
  <c r="S850" i="56"/>
  <c r="S849" i="56"/>
  <c r="S848" i="56"/>
  <c r="S847" i="56"/>
  <c r="S954" i="56"/>
  <c r="S953" i="56"/>
  <c r="S952" i="56"/>
  <c r="S951" i="56"/>
  <c r="S950" i="56"/>
  <c r="S949" i="56"/>
  <c r="S948" i="56"/>
  <c r="S947" i="56"/>
  <c r="S946" i="56"/>
  <c r="F946" i="56"/>
  <c r="S945" i="56"/>
  <c r="S944" i="56"/>
  <c r="S943" i="56"/>
  <c r="S942" i="56"/>
  <c r="S941" i="56"/>
  <c r="S940" i="56"/>
  <c r="S939" i="56"/>
  <c r="S938" i="56"/>
  <c r="S937" i="56"/>
  <c r="S801" i="56"/>
  <c r="S800" i="56"/>
  <c r="S799" i="56"/>
  <c r="S798" i="56"/>
  <c r="S797" i="56"/>
  <c r="S796" i="56"/>
  <c r="S795" i="56"/>
  <c r="S794" i="56"/>
  <c r="S793" i="56"/>
  <c r="S333" i="56"/>
  <c r="S332" i="56"/>
  <c r="S331" i="56"/>
  <c r="S330" i="56"/>
  <c r="S329" i="56"/>
  <c r="S328" i="56"/>
  <c r="S327" i="56"/>
  <c r="S326" i="56"/>
  <c r="S325" i="56"/>
  <c r="G874" i="56" l="1"/>
  <c r="G892" i="56"/>
  <c r="G856" i="56"/>
  <c r="G946" i="56"/>
  <c r="G910" i="56"/>
  <c r="S886" i="56"/>
  <c r="S890" i="56"/>
  <c r="S883" i="56"/>
  <c r="S887" i="56"/>
  <c r="S891" i="56"/>
  <c r="S884" i="56"/>
  <c r="O504" i="56" l="1"/>
  <c r="M504" i="56"/>
  <c r="N504" i="56" s="1"/>
  <c r="J504" i="56"/>
  <c r="G504" i="56"/>
  <c r="S502" i="56"/>
  <c r="S497" i="56"/>
  <c r="S504" i="56"/>
  <c r="S498" i="56" l="1"/>
  <c r="S500" i="56"/>
  <c r="S496" i="56"/>
  <c r="S501" i="56"/>
  <c r="S499" i="56"/>
  <c r="S503" i="56"/>
  <c r="S377" i="56" l="1"/>
  <c r="S370" i="56"/>
  <c r="S371" i="56"/>
  <c r="S374" i="56"/>
  <c r="S375" i="56"/>
  <c r="S372" i="56"/>
  <c r="S376" i="56"/>
  <c r="S373" i="56"/>
  <c r="S378" i="56"/>
  <c r="S360" i="56"/>
  <c r="S359" i="56"/>
  <c r="S358" i="56"/>
  <c r="S357" i="56"/>
  <c r="S356" i="56"/>
  <c r="S355" i="56"/>
  <c r="S354" i="56"/>
  <c r="S353" i="56"/>
  <c r="R352" i="56"/>
  <c r="S352" i="56" s="1"/>
  <c r="S342" i="56"/>
  <c r="S341" i="56"/>
  <c r="S340" i="56"/>
  <c r="S339" i="56"/>
  <c r="S338" i="56"/>
  <c r="S337" i="56"/>
  <c r="S336" i="56"/>
  <c r="R335" i="56"/>
  <c r="S335" i="56" s="1"/>
  <c r="R334" i="56"/>
  <c r="S334" i="56" s="1"/>
  <c r="I334" i="56"/>
  <c r="J334" i="56" s="1"/>
  <c r="F334" i="56"/>
  <c r="S315" i="56"/>
  <c r="S314" i="56"/>
  <c r="S313" i="56"/>
  <c r="S312" i="56"/>
  <c r="S311" i="56"/>
  <c r="S310" i="56"/>
  <c r="S309" i="56"/>
  <c r="S308" i="56"/>
  <c r="S307" i="56"/>
  <c r="F307" i="56"/>
  <c r="S306" i="56"/>
  <c r="S305" i="56"/>
  <c r="S304" i="56"/>
  <c r="S303" i="56"/>
  <c r="S302" i="56"/>
  <c r="S301" i="56"/>
  <c r="S300" i="56"/>
  <c r="S299" i="56"/>
  <c r="S298" i="56"/>
  <c r="F298" i="56"/>
  <c r="S297" i="56"/>
  <c r="S296" i="56"/>
  <c r="S295" i="56"/>
  <c r="S294" i="56"/>
  <c r="S293" i="56"/>
  <c r="S292" i="56"/>
  <c r="S291" i="56"/>
  <c r="S290" i="56"/>
  <c r="S289" i="56"/>
  <c r="F289" i="56"/>
  <c r="S288" i="56"/>
  <c r="S287" i="56"/>
  <c r="S286" i="56"/>
  <c r="S285" i="56"/>
  <c r="S284" i="56"/>
  <c r="S283" i="56"/>
  <c r="S282" i="56"/>
  <c r="S281" i="56"/>
  <c r="S280" i="56"/>
  <c r="I280" i="56"/>
  <c r="J280" i="56" s="1"/>
  <c r="F280" i="56"/>
  <c r="S279" i="56"/>
  <c r="J279" i="56"/>
  <c r="G279" i="56"/>
  <c r="S278" i="56"/>
  <c r="S277" i="56"/>
  <c r="S276" i="56"/>
  <c r="S275" i="56"/>
  <c r="S274" i="56"/>
  <c r="S273" i="56"/>
  <c r="S272" i="56"/>
  <c r="S271" i="56"/>
  <c r="I271" i="56"/>
  <c r="J271" i="56" s="1"/>
  <c r="F271" i="56"/>
  <c r="S270" i="56"/>
  <c r="S269" i="56"/>
  <c r="S268" i="56"/>
  <c r="S267" i="56"/>
  <c r="S266" i="56"/>
  <c r="S265" i="56"/>
  <c r="S264" i="56"/>
  <c r="S263" i="56"/>
  <c r="S262" i="56"/>
  <c r="S261" i="56"/>
  <c r="S260" i="56"/>
  <c r="S259" i="56"/>
  <c r="S258" i="56"/>
  <c r="S257" i="56"/>
  <c r="S256" i="56"/>
  <c r="S255" i="56"/>
  <c r="S254" i="56"/>
  <c r="S253" i="56"/>
  <c r="S252" i="56"/>
  <c r="S251" i="56"/>
  <c r="S250" i="56"/>
  <c r="S249" i="56"/>
  <c r="S248" i="56"/>
  <c r="S247" i="56"/>
  <c r="S246" i="56"/>
  <c r="S245" i="56"/>
  <c r="S244" i="56"/>
  <c r="S243" i="56"/>
  <c r="S234" i="56"/>
  <c r="S233" i="56"/>
  <c r="S232" i="56"/>
  <c r="S231" i="56"/>
  <c r="S230" i="56"/>
  <c r="S229" i="56"/>
  <c r="S228" i="56"/>
  <c r="S227" i="56"/>
  <c r="S226" i="56"/>
  <c r="S225" i="56"/>
  <c r="S224" i="56"/>
  <c r="S223" i="56"/>
  <c r="S222" i="56"/>
  <c r="S221" i="56"/>
  <c r="S220" i="56"/>
  <c r="S219" i="56"/>
  <c r="S218" i="56"/>
  <c r="S217" i="56"/>
  <c r="G271" i="56" l="1"/>
  <c r="G289" i="56"/>
  <c r="G280" i="56"/>
  <c r="G307" i="56"/>
  <c r="G298" i="56"/>
  <c r="G334" i="56"/>
  <c r="S236" i="56"/>
  <c r="S240" i="56"/>
  <c r="S237" i="56"/>
  <c r="S241" i="56"/>
  <c r="E361" i="56"/>
  <c r="S238" i="56"/>
  <c r="S242" i="56"/>
  <c r="S235" i="56"/>
  <c r="S239" i="56"/>
  <c r="G361" i="56" l="1"/>
  <c r="J361" i="56"/>
  <c r="S369" i="56"/>
  <c r="S365" i="56"/>
  <c r="S368" i="56"/>
  <c r="S364" i="56"/>
  <c r="S361" i="56"/>
  <c r="S367" i="56"/>
  <c r="S363" i="56"/>
  <c r="S366" i="56"/>
  <c r="S362" i="56"/>
  <c r="S117" i="56" l="1"/>
  <c r="S116" i="56"/>
  <c r="S115" i="56"/>
  <c r="S114" i="56"/>
  <c r="S113" i="56"/>
  <c r="S112" i="56"/>
  <c r="S111" i="56"/>
  <c r="S110" i="56"/>
  <c r="S109" i="56"/>
  <c r="S99" i="56" l="1"/>
  <c r="S98" i="56"/>
  <c r="S97" i="56"/>
  <c r="S96" i="56"/>
  <c r="S95" i="56"/>
  <c r="S94" i="56"/>
  <c r="S93" i="56"/>
  <c r="S92" i="56"/>
  <c r="S91" i="56"/>
  <c r="E163" i="56"/>
  <c r="S164" i="56" s="1"/>
  <c r="S216" i="56"/>
  <c r="S215" i="56"/>
  <c r="S214" i="56"/>
  <c r="S213" i="56"/>
  <c r="S212" i="56"/>
  <c r="S211" i="56"/>
  <c r="S210" i="56"/>
  <c r="S209" i="56"/>
  <c r="R208" i="56"/>
  <c r="S208" i="56" s="1"/>
  <c r="S207" i="56"/>
  <c r="S206" i="56"/>
  <c r="S205" i="56"/>
  <c r="S204" i="56"/>
  <c r="S203" i="56"/>
  <c r="S202" i="56"/>
  <c r="S201" i="56"/>
  <c r="S200" i="56"/>
  <c r="R199" i="56"/>
  <c r="S199" i="56" s="1"/>
  <c r="S198" i="56"/>
  <c r="S197" i="56"/>
  <c r="S196" i="56"/>
  <c r="S195" i="56"/>
  <c r="S194" i="56"/>
  <c r="S193" i="56"/>
  <c r="S192" i="56"/>
  <c r="S191" i="56"/>
  <c r="R190" i="56"/>
  <c r="S190" i="56" s="1"/>
  <c r="S189" i="56"/>
  <c r="S188" i="56"/>
  <c r="S187" i="56"/>
  <c r="S186" i="56"/>
  <c r="S185" i="56"/>
  <c r="S184" i="56"/>
  <c r="S183" i="56"/>
  <c r="S182" i="56"/>
  <c r="R181" i="56"/>
  <c r="S181" i="56" s="1"/>
  <c r="R172" i="56"/>
  <c r="S180" i="56"/>
  <c r="R163" i="56"/>
  <c r="E154" i="56"/>
  <c r="J163" i="56" l="1"/>
  <c r="G163" i="56"/>
  <c r="J154" i="56"/>
  <c r="G154" i="56"/>
  <c r="S173" i="56"/>
  <c r="S174" i="56"/>
  <c r="S178" i="56"/>
  <c r="S177" i="56"/>
  <c r="S172" i="56"/>
  <c r="S175" i="56"/>
  <c r="S179" i="56"/>
  <c r="S176" i="56"/>
  <c r="S171" i="56"/>
  <c r="S168" i="56"/>
  <c r="S165" i="56"/>
  <c r="S169" i="56"/>
  <c r="S163" i="56"/>
  <c r="S166" i="56"/>
  <c r="S170" i="56"/>
  <c r="S167" i="56"/>
  <c r="S162" i="56" l="1"/>
  <c r="S160" i="56"/>
  <c r="S159" i="56"/>
  <c r="S156" i="56"/>
  <c r="S155" i="56"/>
  <c r="S154" i="56"/>
  <c r="S157" i="56"/>
  <c r="S158" i="56"/>
  <c r="S161" i="56"/>
  <c r="R145" i="56" l="1"/>
  <c r="I145" i="56"/>
  <c r="J145" i="56" s="1"/>
  <c r="F145" i="56"/>
  <c r="G145" i="56" l="1"/>
  <c r="S153" i="56"/>
  <c r="S152" i="56"/>
  <c r="S151" i="56"/>
  <c r="S150" i="56"/>
  <c r="S149" i="56"/>
  <c r="S148" i="56"/>
  <c r="S147" i="56"/>
  <c r="S146" i="56"/>
  <c r="S145" i="56"/>
  <c r="S135" i="56" l="1"/>
  <c r="S134" i="56"/>
  <c r="S130" i="56"/>
  <c r="S129" i="56"/>
  <c r="S126" i="56"/>
  <c r="S123" i="56"/>
  <c r="S120" i="56"/>
  <c r="S127" i="56" l="1"/>
  <c r="S131" i="56"/>
  <c r="S128" i="56"/>
  <c r="S133" i="56"/>
  <c r="S132" i="56"/>
  <c r="S118" i="56"/>
  <c r="S124" i="56"/>
  <c r="S119" i="56"/>
  <c r="S121" i="56"/>
  <c r="S125" i="56"/>
  <c r="S122" i="56"/>
  <c r="E100" i="56" l="1"/>
  <c r="E82" i="56"/>
  <c r="E73" i="56"/>
  <c r="E64" i="56"/>
  <c r="E55" i="56"/>
  <c r="J55" i="56" l="1"/>
  <c r="G55" i="56"/>
  <c r="J64" i="56"/>
  <c r="G64" i="56"/>
  <c r="J73" i="56"/>
  <c r="G73" i="56"/>
  <c r="J82" i="56"/>
  <c r="G82" i="56"/>
  <c r="J100" i="56"/>
  <c r="G100" i="56"/>
  <c r="S63" i="56"/>
  <c r="S105" i="56"/>
  <c r="S71" i="56"/>
  <c r="S78" i="56"/>
  <c r="S83" i="56"/>
  <c r="S56" i="56"/>
  <c r="S106" i="56"/>
  <c r="S60" i="56"/>
  <c r="S61" i="56"/>
  <c r="S87" i="56"/>
  <c r="S90" i="56"/>
  <c r="S57" i="56"/>
  <c r="S62" i="56"/>
  <c r="S58" i="56"/>
  <c r="S55" i="56"/>
  <c r="S59" i="56"/>
  <c r="S101" i="56"/>
  <c r="S65" i="56"/>
  <c r="S102" i="56"/>
  <c r="S108" i="56"/>
  <c r="S103" i="56"/>
  <c r="S107" i="56"/>
  <c r="S100" i="56"/>
  <c r="S104" i="56"/>
  <c r="S84" i="56"/>
  <c r="S88" i="56"/>
  <c r="S85" i="56"/>
  <c r="S89" i="56"/>
  <c r="S82" i="56"/>
  <c r="S86" i="56"/>
  <c r="S69" i="56"/>
  <c r="S80" i="56"/>
  <c r="S64" i="56"/>
  <c r="S68" i="56"/>
  <c r="S72" i="56"/>
  <c r="S75" i="56"/>
  <c r="S79" i="56"/>
  <c r="S66" i="56"/>
  <c r="S70" i="56"/>
  <c r="S73" i="56"/>
  <c r="S77" i="56"/>
  <c r="S81" i="56"/>
  <c r="S76" i="56"/>
  <c r="S67" i="56"/>
  <c r="S74" i="56"/>
  <c r="S52" i="56" l="1"/>
  <c r="S51" i="56"/>
  <c r="S48" i="56"/>
  <c r="S47" i="56"/>
  <c r="S54" i="56"/>
  <c r="E37" i="56"/>
  <c r="E28" i="56"/>
  <c r="J28" i="56" l="1"/>
  <c r="G28" i="56"/>
  <c r="J37" i="56"/>
  <c r="G37" i="56"/>
  <c r="S49" i="56"/>
  <c r="S53" i="56"/>
  <c r="S46" i="56"/>
  <c r="S50" i="56"/>
  <c r="S45" i="56"/>
  <c r="S44" i="56"/>
  <c r="S43" i="56"/>
  <c r="S42" i="56"/>
  <c r="S41" i="56"/>
  <c r="S40" i="56"/>
  <c r="S39" i="56"/>
  <c r="S38" i="56"/>
  <c r="S37" i="56"/>
  <c r="S36" i="56"/>
  <c r="S35" i="56"/>
  <c r="S34" i="56"/>
  <c r="S33" i="56"/>
  <c r="S32" i="56"/>
  <c r="S31" i="56"/>
  <c r="S30" i="56"/>
  <c r="S29" i="56"/>
  <c r="S28" i="56"/>
  <c r="S27" i="56"/>
  <c r="S26" i="56"/>
  <c r="S25" i="56"/>
  <c r="S24" i="56"/>
  <c r="S23" i="56"/>
  <c r="S22" i="56"/>
  <c r="S21" i="56"/>
  <c r="S20" i="56"/>
  <c r="S19" i="56"/>
  <c r="A1" i="56" l="1"/>
  <c r="S18" i="56" l="1"/>
  <c r="S17" i="56"/>
  <c r="S16" i="56"/>
  <c r="S15" i="56"/>
  <c r="S14" i="56"/>
  <c r="S13" i="56"/>
  <c r="S12" i="56"/>
  <c r="S11" i="56"/>
  <c r="S10" i="56"/>
  <c r="J955" i="56" l="1"/>
  <c r="P959" i="56" s="1"/>
  <c r="G955" i="56" l="1"/>
  <c r="P958" i="56" s="1"/>
  <c r="F12" i="2" l="1"/>
  <c r="G12" i="2"/>
  <c r="D11" i="2" l="1"/>
  <c r="B11" i="2"/>
  <c r="C11" i="2"/>
  <c r="N9" i="56"/>
  <c r="B965" i="56" s="1"/>
  <c r="M9" i="56"/>
  <c r="B963" i="56" s="1"/>
  <c r="L9" i="56"/>
  <c r="K9" i="56"/>
  <c r="G9" i="56"/>
  <c r="K757" i="56" l="1"/>
  <c r="K928" i="56"/>
  <c r="K924" i="56"/>
  <c r="K919" i="56"/>
  <c r="K933" i="56"/>
  <c r="L757" i="56"/>
  <c r="O757" i="56" s="1"/>
  <c r="O919" i="56"/>
  <c r="O928" i="56"/>
  <c r="K951" i="56"/>
  <c r="K888" i="56"/>
  <c r="K861" i="56"/>
  <c r="K816" i="56"/>
  <c r="K789" i="56"/>
  <c r="K906" i="56"/>
  <c r="K879" i="56"/>
  <c r="K834" i="56"/>
  <c r="K807" i="56"/>
  <c r="K739" i="56"/>
  <c r="K685" i="56"/>
  <c r="K649" i="56"/>
  <c r="K550" i="56"/>
  <c r="K469" i="56"/>
  <c r="K442" i="56"/>
  <c r="K406" i="56"/>
  <c r="K298" i="56"/>
  <c r="K262" i="56"/>
  <c r="K253" i="56"/>
  <c r="K244" i="56"/>
  <c r="K235" i="56"/>
  <c r="K145" i="56"/>
  <c r="K64" i="56"/>
  <c r="K19" i="56"/>
  <c r="K10" i="56"/>
  <c r="K136" i="56"/>
  <c r="K118" i="56"/>
  <c r="K55" i="56"/>
  <c r="K942" i="56"/>
  <c r="K915" i="56"/>
  <c r="K897" i="56"/>
  <c r="K798" i="56"/>
  <c r="K780" i="56"/>
  <c r="K771" i="56"/>
  <c r="K721" i="56"/>
  <c r="K694" i="56"/>
  <c r="K658" i="56"/>
  <c r="K577" i="56"/>
  <c r="K559" i="56"/>
  <c r="K478" i="56"/>
  <c r="K415" i="56"/>
  <c r="K352" i="56"/>
  <c r="K361" i="56"/>
  <c r="K307" i="56"/>
  <c r="K271" i="56"/>
  <c r="K154" i="56"/>
  <c r="K73" i="56"/>
  <c r="K28" i="56"/>
  <c r="K748" i="56"/>
  <c r="K703" i="56"/>
  <c r="K667" i="56"/>
  <c r="K613" i="56"/>
  <c r="K604" i="56"/>
  <c r="K595" i="56"/>
  <c r="K586" i="56"/>
  <c r="K496" i="56"/>
  <c r="K487" i="56"/>
  <c r="K451" i="56"/>
  <c r="K424" i="56"/>
  <c r="K388" i="56"/>
  <c r="K379" i="56"/>
  <c r="K370" i="56"/>
  <c r="K334" i="56"/>
  <c r="K325" i="56"/>
  <c r="K316" i="56"/>
  <c r="K280" i="56"/>
  <c r="K226" i="56"/>
  <c r="K217" i="56"/>
  <c r="K208" i="56"/>
  <c r="K199" i="56"/>
  <c r="K190" i="56"/>
  <c r="K181" i="56"/>
  <c r="K172" i="56"/>
  <c r="K163" i="56"/>
  <c r="K91" i="56"/>
  <c r="K82" i="56"/>
  <c r="K46" i="56"/>
  <c r="K37" i="56"/>
  <c r="K870" i="56"/>
  <c r="K852" i="56"/>
  <c r="K843" i="56"/>
  <c r="K825" i="56"/>
  <c r="K730" i="56"/>
  <c r="K712" i="56"/>
  <c r="K676" i="56"/>
  <c r="K640" i="56"/>
  <c r="K631" i="56"/>
  <c r="K622" i="56"/>
  <c r="K541" i="56"/>
  <c r="K532" i="56"/>
  <c r="K523" i="56"/>
  <c r="K514" i="56"/>
  <c r="K505" i="56"/>
  <c r="K568" i="56"/>
  <c r="K460" i="56"/>
  <c r="K433" i="56"/>
  <c r="K343" i="56"/>
  <c r="K289" i="56"/>
  <c r="K127" i="56"/>
  <c r="K109" i="56"/>
  <c r="K100" i="56"/>
  <c r="L820" i="56"/>
  <c r="O820" i="56" s="1"/>
  <c r="K820" i="56"/>
  <c r="K766" i="56"/>
  <c r="K775" i="56"/>
  <c r="L766" i="56"/>
  <c r="O766" i="56" s="1"/>
  <c r="L775" i="56"/>
  <c r="O775" i="56" s="1"/>
  <c r="L748" i="56"/>
  <c r="L730" i="56"/>
  <c r="L739" i="56"/>
  <c r="L622" i="56"/>
  <c r="L595" i="56"/>
  <c r="L586" i="56"/>
  <c r="L604" i="56"/>
  <c r="L613" i="56"/>
  <c r="L451" i="56"/>
  <c r="L577" i="56"/>
  <c r="L433" i="56"/>
  <c r="L442" i="56"/>
  <c r="L397" i="56"/>
  <c r="L541" i="56"/>
  <c r="L379" i="56"/>
  <c r="L523" i="56"/>
  <c r="L532" i="56"/>
  <c r="L388" i="56"/>
  <c r="K838" i="56"/>
  <c r="K829" i="56"/>
  <c r="K811" i="56"/>
  <c r="K802" i="56"/>
  <c r="K910" i="56"/>
  <c r="K883" i="56"/>
  <c r="K793" i="56"/>
  <c r="K892" i="56"/>
  <c r="K865" i="56"/>
  <c r="K937" i="56"/>
  <c r="K874" i="56"/>
  <c r="K847" i="56"/>
  <c r="K946" i="56"/>
  <c r="K901" i="56"/>
  <c r="K856" i="56"/>
  <c r="K784" i="56"/>
  <c r="L136" i="56"/>
  <c r="L550" i="56"/>
  <c r="L487" i="56"/>
  <c r="L478" i="56"/>
  <c r="L469" i="56"/>
  <c r="L514" i="56"/>
  <c r="L505" i="56"/>
  <c r="L424" i="56"/>
  <c r="L406" i="56"/>
  <c r="L415" i="56"/>
  <c r="L721" i="56"/>
  <c r="L712" i="56"/>
  <c r="L694" i="56"/>
  <c r="L703" i="56"/>
  <c r="L658" i="56"/>
  <c r="L676" i="56"/>
  <c r="L685" i="56"/>
  <c r="L667" i="56"/>
  <c r="L640" i="56"/>
  <c r="L649" i="56"/>
  <c r="L784" i="56"/>
  <c r="L829" i="56"/>
  <c r="L811" i="56"/>
  <c r="L802" i="56"/>
  <c r="L460" i="56"/>
  <c r="L316" i="56"/>
  <c r="L559" i="56"/>
  <c r="L946" i="56"/>
  <c r="L496" i="56"/>
  <c r="L370" i="56"/>
  <c r="L352" i="56"/>
  <c r="L217" i="56"/>
  <c r="L307" i="56"/>
  <c r="L289" i="56"/>
  <c r="L235" i="56"/>
  <c r="L361" i="56"/>
  <c r="L262" i="56"/>
  <c r="L298" i="56"/>
  <c r="L280" i="56"/>
  <c r="L253" i="56"/>
  <c r="L343" i="56"/>
  <c r="L271" i="56"/>
  <c r="L244" i="56"/>
  <c r="L334" i="56"/>
  <c r="L109" i="56"/>
  <c r="L91" i="56"/>
  <c r="L190" i="56"/>
  <c r="L208" i="56"/>
  <c r="L199" i="56"/>
  <c r="L163" i="56"/>
  <c r="L172" i="56"/>
  <c r="L181" i="56"/>
  <c r="L154" i="56"/>
  <c r="L145" i="56"/>
  <c r="L127" i="56"/>
  <c r="L118" i="56"/>
  <c r="L100" i="56"/>
  <c r="L82" i="56"/>
  <c r="L73" i="56"/>
  <c r="L64" i="56"/>
  <c r="L46" i="56"/>
  <c r="L55" i="56"/>
  <c r="L37" i="56"/>
  <c r="L19" i="56"/>
  <c r="L28" i="56"/>
  <c r="L10" i="56"/>
  <c r="B959" i="56"/>
  <c r="Q959" i="56" s="1"/>
  <c r="B960" i="56"/>
  <c r="O64" i="56" l="1"/>
  <c r="O181" i="56"/>
  <c r="O208" i="56"/>
  <c r="O253" i="56"/>
  <c r="O217" i="56"/>
  <c r="O649" i="56"/>
  <c r="O712" i="56"/>
  <c r="O37" i="56"/>
  <c r="O73" i="56"/>
  <c r="O10" i="56"/>
  <c r="O55" i="56"/>
  <c r="O82" i="56"/>
  <c r="O145" i="56"/>
  <c r="O163" i="56"/>
  <c r="O91" i="56"/>
  <c r="O271" i="56"/>
  <c r="O298" i="56"/>
  <c r="O289" i="56"/>
  <c r="O370" i="56"/>
  <c r="O316" i="56"/>
  <c r="O667" i="56"/>
  <c r="O703" i="56"/>
  <c r="O415" i="56"/>
  <c r="O514" i="56"/>
  <c r="O550" i="56"/>
  <c r="O523" i="56"/>
  <c r="O451" i="56"/>
  <c r="O595" i="56"/>
  <c r="O748" i="56"/>
  <c r="O28" i="56"/>
  <c r="O46" i="56"/>
  <c r="O100" i="56"/>
  <c r="O154" i="56"/>
  <c r="O199" i="56"/>
  <c r="O109" i="56"/>
  <c r="O343" i="56"/>
  <c r="O262" i="56"/>
  <c r="O307" i="56"/>
  <c r="O496" i="56"/>
  <c r="O460" i="56"/>
  <c r="O685" i="56"/>
  <c r="O694" i="56"/>
  <c r="O406" i="56"/>
  <c r="O469" i="56"/>
  <c r="O136" i="56"/>
  <c r="O379" i="56"/>
  <c r="O442" i="56"/>
  <c r="O613" i="56"/>
  <c r="O622" i="56"/>
  <c r="O118" i="56"/>
  <c r="O334" i="56"/>
  <c r="O361" i="56"/>
  <c r="O676" i="56"/>
  <c r="O424" i="56"/>
  <c r="O478" i="56"/>
  <c r="O388" i="56"/>
  <c r="O541" i="56"/>
  <c r="O433" i="56"/>
  <c r="O604" i="56"/>
  <c r="O739" i="56"/>
  <c r="O19" i="56"/>
  <c r="O127" i="56"/>
  <c r="O172" i="56"/>
  <c r="O190" i="56"/>
  <c r="O244" i="56"/>
  <c r="O280" i="56"/>
  <c r="O235" i="56"/>
  <c r="O352" i="56"/>
  <c r="O559" i="56"/>
  <c r="O640" i="56"/>
  <c r="O658" i="56"/>
  <c r="O721" i="56"/>
  <c r="O505" i="56"/>
  <c r="O487" i="56"/>
  <c r="O532" i="56"/>
  <c r="O397" i="56"/>
  <c r="O577" i="56"/>
  <c r="O586" i="56"/>
  <c r="O730" i="56"/>
  <c r="O856" i="56"/>
  <c r="O910" i="56"/>
  <c r="O784" i="56"/>
  <c r="O937" i="56"/>
  <c r="O865" i="56"/>
  <c r="O874" i="56"/>
  <c r="O802" i="56"/>
  <c r="O946" i="56"/>
  <c r="O883" i="56"/>
  <c r="O901" i="56"/>
  <c r="O811" i="56"/>
  <c r="O847" i="56"/>
  <c r="O892" i="56"/>
  <c r="O829" i="56"/>
  <c r="B30" i="1"/>
  <c r="O955" i="56" l="1"/>
  <c r="P960" i="56" s="1"/>
  <c r="Q960" i="56" s="1"/>
  <c r="C58" i="2"/>
  <c r="F61" i="2"/>
  <c r="C53" i="2" l="1"/>
  <c r="C71" i="2"/>
  <c r="F44" i="2" l="1"/>
  <c r="G44" i="2"/>
  <c r="F49" i="2" l="1"/>
  <c r="G49" i="2"/>
  <c r="G25" i="2" l="1"/>
  <c r="F17" i="2"/>
  <c r="G17" i="2"/>
  <c r="E17" i="2"/>
  <c r="H17" i="2" l="1"/>
  <c r="A5" i="2" l="1"/>
  <c r="G50" i="2" l="1"/>
  <c r="C20" i="1" l="1"/>
  <c r="H9" i="56" s="1"/>
  <c r="H406" i="56" s="1"/>
  <c r="H757" i="56" l="1"/>
  <c r="M757" i="56" s="1"/>
  <c r="N757" i="56" s="1"/>
  <c r="H933" i="56"/>
  <c r="M933" i="56" s="1"/>
  <c r="N933" i="56" s="1"/>
  <c r="H928" i="56"/>
  <c r="M928" i="56" s="1"/>
  <c r="N928" i="56" s="1"/>
  <c r="H924" i="56"/>
  <c r="M924" i="56" s="1"/>
  <c r="N924" i="56" s="1"/>
  <c r="H919" i="56"/>
  <c r="M919" i="56" s="1"/>
  <c r="N919" i="56" s="1"/>
  <c r="H942" i="56"/>
  <c r="M942" i="56" s="1"/>
  <c r="N942" i="56" s="1"/>
  <c r="H897" i="56"/>
  <c r="M897" i="56" s="1"/>
  <c r="N897" i="56" s="1"/>
  <c r="H852" i="56"/>
  <c r="M852" i="56" s="1"/>
  <c r="N852" i="56" s="1"/>
  <c r="H825" i="56"/>
  <c r="M825" i="56" s="1"/>
  <c r="N825" i="56" s="1"/>
  <c r="H780" i="56"/>
  <c r="M780" i="56" s="1"/>
  <c r="N780" i="56" s="1"/>
  <c r="H568" i="56"/>
  <c r="M568" i="56" s="1"/>
  <c r="N568" i="56" s="1"/>
  <c r="H487" i="56"/>
  <c r="M487" i="56" s="1"/>
  <c r="N487" i="56" s="1"/>
  <c r="H478" i="56"/>
  <c r="M478" i="56" s="1"/>
  <c r="N478" i="56" s="1"/>
  <c r="H469" i="56"/>
  <c r="M469" i="56" s="1"/>
  <c r="N469" i="56" s="1"/>
  <c r="H460" i="56"/>
  <c r="M460" i="56" s="1"/>
  <c r="N460" i="56" s="1"/>
  <c r="H451" i="56"/>
  <c r="M451" i="56" s="1"/>
  <c r="N451" i="56" s="1"/>
  <c r="H442" i="56"/>
  <c r="M442" i="56" s="1"/>
  <c r="N442" i="56" s="1"/>
  <c r="M433" i="56"/>
  <c r="N433" i="56" s="1"/>
  <c r="H424" i="56"/>
  <c r="M424" i="56" s="1"/>
  <c r="N424" i="56" s="1"/>
  <c r="H415" i="56"/>
  <c r="M415" i="56" s="1"/>
  <c r="N415" i="56" s="1"/>
  <c r="M406" i="56"/>
  <c r="N406" i="56" s="1"/>
  <c r="H915" i="56"/>
  <c r="M915" i="56" s="1"/>
  <c r="N915" i="56" s="1"/>
  <c r="H870" i="56"/>
  <c r="M870" i="56" s="1"/>
  <c r="N870" i="56" s="1"/>
  <c r="H843" i="56"/>
  <c r="M843" i="56" s="1"/>
  <c r="N843" i="56" s="1"/>
  <c r="H798" i="56"/>
  <c r="M798" i="56" s="1"/>
  <c r="N798" i="56" s="1"/>
  <c r="H771" i="56"/>
  <c r="M771" i="56" s="1"/>
  <c r="N771" i="56" s="1"/>
  <c r="H748" i="56"/>
  <c r="M748" i="56" s="1"/>
  <c r="N748" i="56" s="1"/>
  <c r="H739" i="56"/>
  <c r="M739" i="56" s="1"/>
  <c r="N739" i="56" s="1"/>
  <c r="M730" i="56"/>
  <c r="N730" i="56" s="1"/>
  <c r="H712" i="56"/>
  <c r="M712" i="56" s="1"/>
  <c r="N712" i="56" s="1"/>
  <c r="H703" i="56"/>
  <c r="M703" i="56" s="1"/>
  <c r="N703" i="56" s="1"/>
  <c r="H694" i="56"/>
  <c r="M694" i="56" s="1"/>
  <c r="N694" i="56" s="1"/>
  <c r="H685" i="56"/>
  <c r="M685" i="56" s="1"/>
  <c r="N685" i="56" s="1"/>
  <c r="H676" i="56"/>
  <c r="M676" i="56" s="1"/>
  <c r="N676" i="56" s="1"/>
  <c r="H667" i="56"/>
  <c r="M667" i="56" s="1"/>
  <c r="N667" i="56" s="1"/>
  <c r="H658" i="56"/>
  <c r="M658" i="56" s="1"/>
  <c r="N658" i="56" s="1"/>
  <c r="H649" i="56"/>
  <c r="M649" i="56" s="1"/>
  <c r="N649" i="56" s="1"/>
  <c r="H640" i="56"/>
  <c r="M640" i="56" s="1"/>
  <c r="N640" i="56" s="1"/>
  <c r="H861" i="56"/>
  <c r="M861" i="56" s="1"/>
  <c r="N861" i="56" s="1"/>
  <c r="H834" i="56"/>
  <c r="M834" i="56" s="1"/>
  <c r="N834" i="56" s="1"/>
  <c r="H613" i="56"/>
  <c r="M613" i="56" s="1"/>
  <c r="N613" i="56" s="1"/>
  <c r="H604" i="56"/>
  <c r="M604" i="56" s="1"/>
  <c r="N604" i="56" s="1"/>
  <c r="H595" i="56"/>
  <c r="M595" i="56" s="1"/>
  <c r="N595" i="56" s="1"/>
  <c r="H586" i="56"/>
  <c r="M586" i="56" s="1"/>
  <c r="N586" i="56" s="1"/>
  <c r="H496" i="56"/>
  <c r="M496" i="56" s="1"/>
  <c r="N496" i="56" s="1"/>
  <c r="H397" i="56"/>
  <c r="M397" i="56" s="1"/>
  <c r="N397" i="56" s="1"/>
  <c r="H388" i="56"/>
  <c r="M388" i="56" s="1"/>
  <c r="N388" i="56" s="1"/>
  <c r="H379" i="56"/>
  <c r="M379" i="56" s="1"/>
  <c r="N379" i="56" s="1"/>
  <c r="H370" i="56"/>
  <c r="M370" i="56" s="1"/>
  <c r="N370" i="56" s="1"/>
  <c r="M343" i="56"/>
  <c r="N343" i="56" s="1"/>
  <c r="H325" i="56"/>
  <c r="M325" i="56" s="1"/>
  <c r="N325" i="56" s="1"/>
  <c r="H226" i="56"/>
  <c r="M226" i="56" s="1"/>
  <c r="N226" i="56" s="1"/>
  <c r="H217" i="56"/>
  <c r="M217" i="56" s="1"/>
  <c r="N217" i="56" s="1"/>
  <c r="H208" i="56"/>
  <c r="M208" i="56" s="1"/>
  <c r="N208" i="56" s="1"/>
  <c r="H199" i="56"/>
  <c r="M199" i="56" s="1"/>
  <c r="N199" i="56" s="1"/>
  <c r="H190" i="56"/>
  <c r="M190" i="56" s="1"/>
  <c r="N190" i="56" s="1"/>
  <c r="H181" i="56"/>
  <c r="M181" i="56" s="1"/>
  <c r="N181" i="56" s="1"/>
  <c r="H172" i="56"/>
  <c r="M172" i="56" s="1"/>
  <c r="N172" i="56" s="1"/>
  <c r="H100" i="56"/>
  <c r="M100" i="56" s="1"/>
  <c r="N100" i="56" s="1"/>
  <c r="H91" i="56"/>
  <c r="M91" i="56" s="1"/>
  <c r="N91" i="56" s="1"/>
  <c r="H55" i="56"/>
  <c r="M55" i="56" s="1"/>
  <c r="N55" i="56" s="1"/>
  <c r="H46" i="56"/>
  <c r="M46" i="56" s="1"/>
  <c r="N46" i="56" s="1"/>
  <c r="H352" i="56"/>
  <c r="M352" i="56" s="1"/>
  <c r="N352" i="56" s="1"/>
  <c r="H163" i="56"/>
  <c r="M163" i="56" s="1"/>
  <c r="N163" i="56" s="1"/>
  <c r="H82" i="56"/>
  <c r="M82" i="56" s="1"/>
  <c r="N82" i="56" s="1"/>
  <c r="H37" i="56"/>
  <c r="M37" i="56" s="1"/>
  <c r="N37" i="56" s="1"/>
  <c r="H816" i="56"/>
  <c r="M816" i="56" s="1"/>
  <c r="N816" i="56" s="1"/>
  <c r="H807" i="56"/>
  <c r="M807" i="56" s="1"/>
  <c r="N807" i="56" s="1"/>
  <c r="H631" i="56"/>
  <c r="M631" i="56" s="1"/>
  <c r="N631" i="56" s="1"/>
  <c r="H541" i="56"/>
  <c r="M541" i="56" s="1"/>
  <c r="N541" i="56" s="1"/>
  <c r="H532" i="56"/>
  <c r="M532" i="56" s="1"/>
  <c r="N532" i="56" s="1"/>
  <c r="H523" i="56"/>
  <c r="M523" i="56" s="1"/>
  <c r="N523" i="56" s="1"/>
  <c r="H514" i="56"/>
  <c r="M514" i="56" s="1"/>
  <c r="N514" i="56" s="1"/>
  <c r="M505" i="56"/>
  <c r="N505" i="56" s="1"/>
  <c r="H136" i="56"/>
  <c r="M136" i="56" s="1"/>
  <c r="N136" i="56" s="1"/>
  <c r="H127" i="56"/>
  <c r="M127" i="56" s="1"/>
  <c r="N127" i="56" s="1"/>
  <c r="M118" i="56"/>
  <c r="N118" i="56" s="1"/>
  <c r="H109" i="56"/>
  <c r="M109" i="56" s="1"/>
  <c r="N109" i="56" s="1"/>
  <c r="H64" i="56"/>
  <c r="M64" i="56" s="1"/>
  <c r="N64" i="56" s="1"/>
  <c r="H951" i="56"/>
  <c r="M951" i="56" s="1"/>
  <c r="N951" i="56" s="1"/>
  <c r="H906" i="56"/>
  <c r="M906" i="56" s="1"/>
  <c r="N906" i="56" s="1"/>
  <c r="H789" i="56"/>
  <c r="M789" i="56" s="1"/>
  <c r="N789" i="56" s="1"/>
  <c r="H550" i="56"/>
  <c r="M550" i="56" s="1"/>
  <c r="N550" i="56" s="1"/>
  <c r="H361" i="56"/>
  <c r="M361" i="56" s="1"/>
  <c r="N361" i="56" s="1"/>
  <c r="H262" i="56"/>
  <c r="M262" i="56" s="1"/>
  <c r="N262" i="56" s="1"/>
  <c r="H253" i="56"/>
  <c r="M253" i="56" s="1"/>
  <c r="N253" i="56" s="1"/>
  <c r="H244" i="56"/>
  <c r="M244" i="56" s="1"/>
  <c r="N244" i="56" s="1"/>
  <c r="H235" i="56"/>
  <c r="M235" i="56" s="1"/>
  <c r="N235" i="56" s="1"/>
  <c r="H154" i="56"/>
  <c r="M154" i="56" s="1"/>
  <c r="N154" i="56" s="1"/>
  <c r="H73" i="56"/>
  <c r="M73" i="56" s="1"/>
  <c r="N73" i="56" s="1"/>
  <c r="H28" i="56"/>
  <c r="M28" i="56" s="1"/>
  <c r="N28" i="56" s="1"/>
  <c r="M19" i="56"/>
  <c r="N19" i="56" s="1"/>
  <c r="H10" i="56"/>
  <c r="M10" i="56" s="1"/>
  <c r="N10" i="56" s="1"/>
  <c r="H888" i="56"/>
  <c r="M888" i="56" s="1"/>
  <c r="N888" i="56" s="1"/>
  <c r="H879" i="56"/>
  <c r="M879" i="56" s="1"/>
  <c r="N879" i="56" s="1"/>
  <c r="H577" i="56"/>
  <c r="M577" i="56" s="1"/>
  <c r="N577" i="56" s="1"/>
  <c r="H622" i="56"/>
  <c r="M622" i="56" s="1"/>
  <c r="N622" i="56" s="1"/>
  <c r="H721" i="56"/>
  <c r="M721" i="56" s="1"/>
  <c r="N721" i="56" s="1"/>
  <c r="H559" i="56"/>
  <c r="M559" i="56" s="1"/>
  <c r="N559" i="56" s="1"/>
  <c r="H316" i="56"/>
  <c r="M316" i="56" s="1"/>
  <c r="N316" i="56" s="1"/>
  <c r="H289" i="56"/>
  <c r="M289" i="56" s="1"/>
  <c r="N289" i="56" s="1"/>
  <c r="H271" i="56"/>
  <c r="M271" i="56" s="1"/>
  <c r="N271" i="56" s="1"/>
  <c r="H280" i="56"/>
  <c r="M280" i="56" s="1"/>
  <c r="N280" i="56" s="1"/>
  <c r="H298" i="56"/>
  <c r="M298" i="56" s="1"/>
  <c r="N298" i="56" s="1"/>
  <c r="H307" i="56"/>
  <c r="M307" i="56" s="1"/>
  <c r="N307" i="56" s="1"/>
  <c r="H334" i="56"/>
  <c r="M334" i="56" s="1"/>
  <c r="N334" i="56" s="1"/>
  <c r="H145" i="56"/>
  <c r="M145" i="56" s="1"/>
  <c r="N145" i="56" s="1"/>
  <c r="H820" i="56"/>
  <c r="M820" i="56" s="1"/>
  <c r="N820" i="56" s="1"/>
  <c r="H766" i="56"/>
  <c r="M766" i="56" s="1"/>
  <c r="N766" i="56" s="1"/>
  <c r="H775" i="56"/>
  <c r="M775" i="56" s="1"/>
  <c r="N775" i="56" s="1"/>
  <c r="H793" i="56"/>
  <c r="M793" i="56" s="1"/>
  <c r="N793" i="56" s="1"/>
  <c r="H784" i="56"/>
  <c r="M784" i="56" s="1"/>
  <c r="N784" i="56" s="1"/>
  <c r="H937" i="56"/>
  <c r="M937" i="56" s="1"/>
  <c r="N937" i="56" s="1"/>
  <c r="H901" i="56"/>
  <c r="M901" i="56" s="1"/>
  <c r="N901" i="56" s="1"/>
  <c r="H883" i="56"/>
  <c r="M883" i="56" s="1"/>
  <c r="N883" i="56" s="1"/>
  <c r="H865" i="56"/>
  <c r="M865" i="56" s="1"/>
  <c r="N865" i="56" s="1"/>
  <c r="H847" i="56"/>
  <c r="M847" i="56" s="1"/>
  <c r="N847" i="56" s="1"/>
  <c r="H802" i="56"/>
  <c r="M802" i="56" s="1"/>
  <c r="N802" i="56" s="1"/>
  <c r="H811" i="56"/>
  <c r="M811" i="56" s="1"/>
  <c r="N811" i="56" s="1"/>
  <c r="H838" i="56"/>
  <c r="M838" i="56" s="1"/>
  <c r="N838" i="56" s="1"/>
  <c r="H829" i="56"/>
  <c r="M829" i="56" s="1"/>
  <c r="N829" i="56" s="1"/>
  <c r="H874" i="56"/>
  <c r="M874" i="56" s="1"/>
  <c r="N874" i="56" s="1"/>
  <c r="H856" i="56"/>
  <c r="M856" i="56" s="1"/>
  <c r="N856" i="56" s="1"/>
  <c r="H910" i="56"/>
  <c r="M910" i="56" s="1"/>
  <c r="N910" i="56" s="1"/>
  <c r="H892" i="56"/>
  <c r="M892" i="56" s="1"/>
  <c r="N892" i="56" s="1"/>
  <c r="H946" i="56"/>
  <c r="M946" i="56" s="1"/>
  <c r="N946" i="56" s="1"/>
  <c r="B958" i="56"/>
  <c r="Q958" i="56" s="1"/>
  <c r="P961" i="56" s="1"/>
  <c r="H48" i="2"/>
  <c r="P963" i="56" l="1"/>
  <c r="P964" i="56" s="1"/>
  <c r="P965" i="56" s="1"/>
  <c r="P966" i="56" s="1"/>
  <c r="N961" i="56"/>
  <c r="N955" i="56"/>
  <c r="H41" i="2"/>
  <c r="H43" i="2"/>
  <c r="H42" i="2"/>
  <c r="N4" i="56" l="1"/>
  <c r="E44" i="2"/>
  <c r="H44" i="2" s="1"/>
  <c r="E11" i="2" l="1"/>
  <c r="H11" i="2" s="1"/>
  <c r="G53" i="2"/>
  <c r="H40" i="2"/>
  <c r="B8" i="2"/>
  <c r="D8" i="2" s="1"/>
  <c r="E8" i="2" s="1"/>
  <c r="H21" i="2" l="1"/>
  <c r="H25" i="2"/>
  <c r="H8" i="2"/>
  <c r="F50" i="2" l="1"/>
  <c r="F54" i="2" s="1"/>
  <c r="F55" i="2" l="1"/>
  <c r="F62" i="2" s="1"/>
  <c r="F68" i="2" l="1"/>
  <c r="F69" i="2" s="1"/>
  <c r="F70" i="2" s="1"/>
  <c r="F71" i="2" s="1"/>
  <c r="F72" i="2" s="1"/>
  <c r="G54" i="2" l="1"/>
  <c r="G55" i="2" s="1"/>
  <c r="E49" i="2" l="1"/>
  <c r="H47" i="2"/>
  <c r="H49" i="2" l="1"/>
  <c r="E12" i="2" l="1"/>
  <c r="H12" i="2" s="1"/>
  <c r="E50" i="2" l="1"/>
  <c r="H50" i="2" l="1"/>
  <c r="E53" i="2"/>
  <c r="E54" i="2" s="1"/>
  <c r="E55" i="2" s="1"/>
  <c r="E59" i="2" l="1"/>
  <c r="H59" i="2" s="1"/>
  <c r="E58" i="2"/>
  <c r="E60" i="2"/>
  <c r="H60" i="2" s="1"/>
  <c r="H54" i="2"/>
  <c r="H53" i="2"/>
  <c r="H55" i="2"/>
  <c r="G61" i="2" l="1"/>
  <c r="G62" i="2" s="1"/>
  <c r="E61" i="2"/>
  <c r="H58" i="2"/>
  <c r="H61" i="2" l="1"/>
  <c r="E62" i="2"/>
  <c r="G65" i="2" l="1"/>
  <c r="G66" i="2"/>
  <c r="H66" i="2" s="1"/>
  <c r="H62" i="2"/>
  <c r="E68" i="2"/>
  <c r="C32" i="1" l="1"/>
  <c r="E69" i="2"/>
  <c r="E70" i="2" s="1"/>
  <c r="G67" i="2"/>
  <c r="H65" i="2"/>
  <c r="G68" i="2" l="1"/>
  <c r="H67" i="2"/>
  <c r="E71" i="2"/>
  <c r="E72" i="2" l="1"/>
  <c r="G69" i="2"/>
  <c r="H69" i="2" s="1"/>
  <c r="H68" i="2"/>
  <c r="J69" i="2" l="1"/>
  <c r="G70" i="2"/>
  <c r="G71" i="2" l="1"/>
  <c r="H71" i="2" s="1"/>
  <c r="H70" i="2"/>
  <c r="G72" i="2" l="1"/>
  <c r="H72" i="2" s="1"/>
  <c r="E2" i="2" l="1"/>
  <c r="C31" i="1" s="1"/>
  <c r="F62" i="72" l="1"/>
  <c r="F45" i="72"/>
  <c r="F18" i="72"/>
  <c r="F100" i="72"/>
  <c r="F103" i="72"/>
  <c r="F105" i="72"/>
  <c r="F73" i="72"/>
  <c r="F92" i="72"/>
  <c r="F99" i="72"/>
  <c r="F104" i="72"/>
  <c r="F69" i="72"/>
  <c r="F32" i="72"/>
  <c r="F101" i="72"/>
  <c r="F91" i="72"/>
  <c r="F102" i="72"/>
  <c r="F23" i="72"/>
  <c r="F40" i="72"/>
  <c r="F30" i="72"/>
  <c r="F54" i="72"/>
  <c r="F64" i="72"/>
  <c r="F55" i="72"/>
  <c r="F52" i="72"/>
  <c r="F34" i="72"/>
  <c r="F86" i="72"/>
  <c r="F22" i="72"/>
  <c r="F12" i="72"/>
  <c r="F74" i="72"/>
  <c r="F53" i="72"/>
  <c r="F95" i="72"/>
  <c r="F60" i="72"/>
  <c r="F85" i="72"/>
  <c r="F77" i="72"/>
  <c r="F76" i="72"/>
  <c r="F68" i="72"/>
  <c r="F71" i="72"/>
  <c r="F26" i="72"/>
  <c r="F39" i="72"/>
  <c r="F31" i="72"/>
  <c r="F42" i="72"/>
  <c r="F28" i="72"/>
  <c r="F20" i="72"/>
  <c r="F78" i="72"/>
  <c r="F14" i="72"/>
  <c r="F84" i="72"/>
  <c r="F56" i="72"/>
  <c r="F90" i="72"/>
  <c r="F41" i="72"/>
  <c r="F24" i="72"/>
  <c r="F51" i="72"/>
  <c r="F46" i="72"/>
  <c r="F13" i="72"/>
  <c r="F61" i="72"/>
  <c r="F29" i="72"/>
  <c r="F79" i="72"/>
  <c r="F82" i="72"/>
  <c r="F37" i="72"/>
  <c r="F38" i="72"/>
  <c r="F17" i="72"/>
  <c r="F27" i="72"/>
  <c r="F66" i="72"/>
  <c r="F59" i="72"/>
  <c r="F11" i="72"/>
  <c r="F43" i="72"/>
  <c r="F75" i="72"/>
  <c r="F106" i="72"/>
  <c r="F72" i="72"/>
  <c r="F80" i="72"/>
  <c r="F89" i="72"/>
  <c r="F98" i="72"/>
  <c r="F83" i="72"/>
  <c r="F48" i="72"/>
  <c r="F16" i="72"/>
  <c r="F88" i="72"/>
  <c r="F33" i="72"/>
  <c r="F65" i="72"/>
  <c r="F97" i="72"/>
  <c r="F58" i="72"/>
  <c r="F50" i="72"/>
  <c r="F9" i="72"/>
  <c r="F15" i="72"/>
  <c r="F47" i="72"/>
  <c r="F94" i="72"/>
  <c r="F44" i="72"/>
  <c r="F93" i="72"/>
  <c r="F10" i="72"/>
  <c r="F57" i="72"/>
  <c r="F21" i="72"/>
  <c r="F96" i="72"/>
  <c r="F70" i="72"/>
  <c r="F35" i="72"/>
  <c r="F36" i="72"/>
  <c r="F25" i="72"/>
  <c r="F67" i="72"/>
  <c r="F49" i="72"/>
  <c r="F19" i="72"/>
  <c r="F63" i="72"/>
  <c r="F81" i="72"/>
  <c r="F87" i="72"/>
  <c r="F108" i="72" l="1"/>
  <c r="F109" i="72" s="1"/>
  <c r="F110" i="72" s="1"/>
  <c r="F111" i="72" s="1"/>
  <c r="F112" i="72" s="1"/>
</calcChain>
</file>

<file path=xl/sharedStrings.xml><?xml version="1.0" encoding="utf-8"?>
<sst xmlns="http://schemas.openxmlformats.org/spreadsheetml/2006/main" count="872" uniqueCount="318">
  <si>
    <t>+</t>
  </si>
  <si>
    <t>ԸՆԴԱՄԵՆԸ</t>
  </si>
  <si>
    <t>7՛</t>
  </si>
  <si>
    <t>9՛</t>
  </si>
  <si>
    <t>Հ/Հ</t>
  </si>
  <si>
    <t>Ընդամենը</t>
  </si>
  <si>
    <t>ընդհ.             մ/ժ</t>
  </si>
  <si>
    <t>Ծախսը</t>
  </si>
  <si>
    <t>Ընդհ. ծախսը</t>
  </si>
  <si>
    <t xml:space="preserve"> միավ</t>
  </si>
  <si>
    <t>Տեղային նախահաշիվ թիվ 1</t>
  </si>
  <si>
    <t xml:space="preserve"> հազ.    դրամ</t>
  </si>
  <si>
    <t xml:space="preserve">Աշխ-րի և </t>
  </si>
  <si>
    <t xml:space="preserve">Աշխատա- վարձ  </t>
  </si>
  <si>
    <t>մարդ/               ժամ</t>
  </si>
  <si>
    <t xml:space="preserve">Աշխատավարձ  </t>
  </si>
  <si>
    <t xml:space="preserve">Վերադիր ծախսեր </t>
  </si>
  <si>
    <t>Նյութեր</t>
  </si>
  <si>
    <t xml:space="preserve">Աշխատա-տարություն        </t>
  </si>
  <si>
    <t>Նյութ</t>
  </si>
  <si>
    <t xml:space="preserve">Ընդհանուրը  </t>
  </si>
  <si>
    <t>ռուբ.</t>
  </si>
  <si>
    <t>ընդհ.     ռուբ.</t>
  </si>
  <si>
    <t>ընդհա-նուր հ.դ.</t>
  </si>
  <si>
    <t>Անվանումը</t>
  </si>
  <si>
    <t>Այդ թվում</t>
  </si>
  <si>
    <t xml:space="preserve">Շահույթ  </t>
  </si>
  <si>
    <t>Չափ.</t>
  </si>
  <si>
    <t>Չափ. միավոր</t>
  </si>
  <si>
    <t>Քանակ</t>
  </si>
  <si>
    <t>Միավորի արժեքը</t>
  </si>
  <si>
    <t xml:space="preserve">Մեքենաների շահա -գործում </t>
  </si>
  <si>
    <t xml:space="preserve"> Աշխատանքների անվանումը</t>
  </si>
  <si>
    <t>Միավ. արժեքը</t>
  </si>
  <si>
    <t>Մեքենաների շահագործում</t>
  </si>
  <si>
    <t>ծախսերի շիֆրը</t>
  </si>
  <si>
    <t>հազ. դրամ</t>
  </si>
  <si>
    <t>այլ ծախսերի</t>
  </si>
  <si>
    <t>ԳԼՈՒԽ 2.</t>
  </si>
  <si>
    <t>ԳԼՈՒԽ 3.</t>
  </si>
  <si>
    <t>ԳԼՈՒԽ 4.</t>
  </si>
  <si>
    <t>ԳԼՈՒԽ 5.</t>
  </si>
  <si>
    <t>ԳԼՈՒԽ 6.</t>
  </si>
  <si>
    <t>ԳԼՈՒԽ 7.</t>
  </si>
  <si>
    <t>ԳԼՈՒԽ 8.</t>
  </si>
  <si>
    <t>ԳԼՈՒԽ 9.</t>
  </si>
  <si>
    <t>ԳԼՈՒԽ 10.</t>
  </si>
  <si>
    <t>ԸՆԴՀԱՆՈՒՐԸ</t>
  </si>
  <si>
    <t>Նախահաշ. եւ հաշվարկների համարներ</t>
  </si>
  <si>
    <t>ԸՆԴԱՄԵՆԸ գլուխ 2</t>
  </si>
  <si>
    <t>ԸՆԴԱՄԵՆԸ գլուխ 3</t>
  </si>
  <si>
    <t>ԸՆԴԱՄԵՆԸ գլուխ 4</t>
  </si>
  <si>
    <t>ԸՆԴԱՄԵՆԸ գլուխ 5</t>
  </si>
  <si>
    <t>ԸՆԴԱՄԵՆԸ գլուխ 6</t>
  </si>
  <si>
    <t>ԸՆԴԱՄԵՆԸ գլուխ 7</t>
  </si>
  <si>
    <t>Ընդհանուրը 1-7 գլուխ</t>
  </si>
  <si>
    <t>ԸՆԴԱՄԵՆԸ գլուխ 8</t>
  </si>
  <si>
    <t>Ընդհանուրը 2-8 գլուխ</t>
  </si>
  <si>
    <t>Կլիմայական պայմանների ազդեցություն</t>
  </si>
  <si>
    <t>Առաջացած աղբի դուրս բերում շին. հրապարակից</t>
  </si>
  <si>
    <t>ԸՆԴԱՄԵՆԸ գլուխ 9</t>
  </si>
  <si>
    <t>Ընդհանուրը 1-9 գլուխ</t>
  </si>
  <si>
    <t>Տեխնիկական և հեղինակային հսկողություն</t>
  </si>
  <si>
    <t>Տեխնիկական հսկողություն</t>
  </si>
  <si>
    <t>Հեղինակային հսկողություն</t>
  </si>
  <si>
    <t>ԸՆԴԱՄԵՆԸ գլուխ 10</t>
  </si>
  <si>
    <t>Ընդհանուրը 1-12 գլուխ</t>
  </si>
  <si>
    <t>ԱՄՓՈՓ ՆԱԽԱՀԱՇԻՎ</t>
  </si>
  <si>
    <t>Ամփոփ նախահաշվի արժեքը</t>
  </si>
  <si>
    <t>Նախահաշվային արժեքը հազ. դրամ</t>
  </si>
  <si>
    <t>Ընդհանուր նախահաշվային արժեքը հազ. դրամ</t>
  </si>
  <si>
    <t>շինարարական և մոնտաժային աշխատանքների</t>
  </si>
  <si>
    <t>սարքավորումների, կահույքի եւ գույքի</t>
  </si>
  <si>
    <t>Արտաքին ցանցեր</t>
  </si>
  <si>
    <t>Տարածքի բարեկարգում, կանաչապատում</t>
  </si>
  <si>
    <t>Ժամանակավոր շենքեր եւ կառույցներ</t>
  </si>
  <si>
    <t>Այլ աշխատանքներ եւ ծախսեր</t>
  </si>
  <si>
    <t>Փոքր ծավալի շին-մոնտաժային աշխատանքների համար նախատեսվող լրացուցիչ ծախսեր</t>
  </si>
  <si>
    <t>Չնախատեսված աշխատանքների եւ ծախսեր պահեստային միջոցներ</t>
  </si>
  <si>
    <t>Ավելացված արժեքի հարկ</t>
  </si>
  <si>
    <t>Օբյեկտային նախահաշիվներ</t>
  </si>
  <si>
    <t>Գլուխների, օբյեկտների, աշխատանքների եւ ծախսերի անվանումը</t>
  </si>
  <si>
    <t>Օժանդակ եւ սպասարկող բնույթի օբյեկտներ</t>
  </si>
  <si>
    <t>Էներգոտեխնիկական տնտ. օբյեկտներ</t>
  </si>
  <si>
    <t>Փոխադրամիջոցների եւ կապի օբյեկտներ</t>
  </si>
  <si>
    <t xml:space="preserve">Ծախսերի վրա հաշվարկված են՝ </t>
  </si>
  <si>
    <t>Վերադիր ծախսեր</t>
  </si>
  <si>
    <t>Միավոր գներ</t>
  </si>
  <si>
    <t>1. Աշխատավարձի հաշվարկը կատարված է ՝</t>
  </si>
  <si>
    <t>կիրառելով համապատասխան հաշվարկվող ինդեկսը  ՝</t>
  </si>
  <si>
    <t>1984թ. նորմատիվային ծախսի հիման վրա</t>
  </si>
  <si>
    <t>ՆԱԽԱՀԱՇՎԻ  ԲԱՑԱՏՐԱԳԻՐ</t>
  </si>
  <si>
    <t>ՀԱՇՎԱՐԿՈՒՄ ԸՆԴՈՒՆՎԱԾ ԳՆԵՐ</t>
  </si>
  <si>
    <t>Շահույթ</t>
  </si>
  <si>
    <t xml:space="preserve">ժամանակավոր կառույցներ                 </t>
  </si>
  <si>
    <t>Տեխնիկական հսկողության ծախսեր</t>
  </si>
  <si>
    <t>Հեղինակային հսկողության ծախսեր</t>
  </si>
  <si>
    <t>1984թ. նորմատիվային աշխատատարության հիման վրա, ընդունելով</t>
  </si>
  <si>
    <t>1984թ. նորմատիվային ծախսի հիման վրա կիրառելով հետեւյալ գործակիցները ՝</t>
  </si>
  <si>
    <t>նորմատիվներուվ չհաշվարկվող, (ոչ հիմնական) նյութեր                        Գ  =</t>
  </si>
  <si>
    <t>նյութերի պահեստավորման և նախապատրաստման ծախսեր                Գ  =</t>
  </si>
  <si>
    <t>ԱՄՓՈՓ ՏԵՂԵԿՈՒԹՅՈՒՆ</t>
  </si>
  <si>
    <t xml:space="preserve">նյութերի տեղափոխման,(տրանսպորտային) ծախսեր                            Գ  =     
ԵՐևԱՆԻ համար`            </t>
  </si>
  <si>
    <t>Լիմիտային ծախսերը հաշվարկվում են համաձայն ՀՀ քաղաքաշինության նախարարության թիվ. 68 և 69 հրամանների հիման  21.08.2001թ.</t>
  </si>
  <si>
    <t>Չնախատեսված աշխատանքների պահուստային միջոցներ</t>
  </si>
  <si>
    <t>Ավելացված Արժեքի Հարկ</t>
  </si>
  <si>
    <t xml:space="preserve">2. Մեքենաների շահագործման ծախսերի հաշվարկը կատարված է ՝ </t>
  </si>
  <si>
    <t xml:space="preserve">3. Նյութերի արժեքների հաշվարկը կատարված է ՝ </t>
  </si>
  <si>
    <t>Արժեքը`
 ՀՀ դրամ</t>
  </si>
  <si>
    <t>Նախահաշվային ընդհանուր արժեքը կազմել `</t>
  </si>
  <si>
    <t>խմ</t>
  </si>
  <si>
    <t>քմ</t>
  </si>
  <si>
    <t>կգ</t>
  </si>
  <si>
    <t>տն</t>
  </si>
  <si>
    <t xml:space="preserve"> քմ</t>
  </si>
  <si>
    <t>գծմ</t>
  </si>
  <si>
    <t>Կազմեց</t>
  </si>
  <si>
    <t>հատ</t>
  </si>
  <si>
    <t xml:space="preserve"> §ԵՊՀ-ին առընթեր Ա.Շահինյանի անվան ֆիզիկա-մաթեմատիկական հատուկ դպրոց¦ ՊՈԱԿ-ի գլխավոր մասնաշենքի վերակառուցման՝ ձեղնահարկի իրականացման նախագիծ</t>
  </si>
  <si>
    <t>6-168              15-9</t>
  </si>
  <si>
    <t xml:space="preserve">շինարարությունում միջին ( ամսեկան) աշխատավարձը` ըստ  ՀՀ ՖՆ պաշտոնական կայքի 2019.-ի հունիս ամսվա համար                                                                                     </t>
  </si>
  <si>
    <t xml:space="preserve">կիրառելով համապատասխան հաշվարկվող ինդեկսը ՝  ըստ  ՀՀ ՖՆ պաշտոնական կայքի 2019թ.-ի հունիս ամսվա համար    </t>
  </si>
  <si>
    <t>Հաշվարկներում՝ օգտագործված շինարարական նյութերի և պատրաստվածքների գները ընդունված են ՀՀ ֆինանսների նախարարության կողմից հրատարակված 2019 թ-ի հունիս ամսվա համար նախատեսված կողմնորոշիչ գների ցանկից:</t>
  </si>
  <si>
    <t>6-9                                           1-9</t>
  </si>
  <si>
    <t>մետ.տարրեր</t>
  </si>
  <si>
    <t>հեղույս</t>
  </si>
  <si>
    <t>էլեկտրոդ</t>
  </si>
  <si>
    <t>9-21           3-5</t>
  </si>
  <si>
    <t>7-288         17-4</t>
  </si>
  <si>
    <t>Եռակցված ցանց ԵՑ-1 Փ6A240C</t>
  </si>
  <si>
    <t>օլիֆ</t>
  </si>
  <si>
    <t>Մետաղական կոնստրուկցիաների մակերևույթների նախապատրաստում, պատում օլիֆով և երկշերտ ներկում հակակոռոզիոն ներկով</t>
  </si>
  <si>
    <t>ներկ ակռիլային</t>
  </si>
  <si>
    <t>Երկտավր N40 Ш1</t>
  </si>
  <si>
    <t>Շվելլեր N20 У</t>
  </si>
  <si>
    <t>Երկտավր N40 Б1</t>
  </si>
  <si>
    <t>Երկտավր N30 Б1</t>
  </si>
  <si>
    <t>Երկտավր N20 Б1</t>
  </si>
  <si>
    <t>Երկտավր N12 Б1</t>
  </si>
  <si>
    <t>Պողպատե պրոֆիլներից տանիքի կոնստրուկցիաների պատրաստում, ներառյալ միացնող դետալները, առանց պրոֆիլների արժեքի</t>
  </si>
  <si>
    <t>34-166</t>
  </si>
  <si>
    <t>6-108            12-6</t>
  </si>
  <si>
    <t>46-156     42-1        46-172    42-6        գ=30</t>
  </si>
  <si>
    <t>բետոն B-25</t>
  </si>
  <si>
    <t>տախտակ</t>
  </si>
  <si>
    <t>ալմաստե գայլիկոն</t>
  </si>
  <si>
    <t>Մետաղական սյան պատի հետ միացում  B-25 դասի բետոնով</t>
  </si>
  <si>
    <t>մետաղ.թիթեղ</t>
  </si>
  <si>
    <t>կաղապար</t>
  </si>
  <si>
    <t>Ամրան A240c Փ8</t>
  </si>
  <si>
    <t>Ամրան A240c Փ16</t>
  </si>
  <si>
    <t>Ամրան A500c Փ16</t>
  </si>
  <si>
    <t>Ամրան A240c</t>
  </si>
  <si>
    <t>Միաձույլ ե/բ  գոտիների պատրաստում B-25 դասի բետոնով</t>
  </si>
  <si>
    <t>Միաձույլ ե/բ պատվանդանների պատրաստում B-25 դասի բետոնով</t>
  </si>
  <si>
    <t>Պողպատե վրադիր թիթեղների տեղադրում 8-20 մմ</t>
  </si>
  <si>
    <t>ինֆ.տեղ.</t>
  </si>
  <si>
    <t>Հ. Վարդանյան</t>
  </si>
  <si>
    <t>§ՎԱ-ՄԱՅՆԴ¦ ՍՊԸ 
ՏՆՕՐԵՆ</t>
  </si>
  <si>
    <t>Նախահաշիվը  կազմված է թերությունների նախագծային աշխատանքների հիման վրա</t>
  </si>
  <si>
    <t>Նախահաշիվը հաշվարկված է ըստ  ՀՀ Կառավարության 14.07.2011թ.-ի թիվ 879-Ն որոշման կարգի</t>
  </si>
  <si>
    <t>Այն նյութերի, սարքավորումների  արժեքները, որոնք բացակայում են կողմնորոշիչ գների ցանկում, վերցված են ինտերպոլացիայի և շուկայում կատարված հարցումների հիման վրա</t>
  </si>
  <si>
    <t>Ե/բ կոնստրուկցիաներ</t>
  </si>
  <si>
    <t>Տանիքի մետաղական թիթեղների ապամոնտաժում</t>
  </si>
  <si>
    <t>46-92       27-4</t>
  </si>
  <si>
    <t>Տանիքի փայտե կոնստրուկցիաների ապամոնտաժում</t>
  </si>
  <si>
    <t>46-79</t>
  </si>
  <si>
    <t>Ձեղնահարկի քարե եզրապատի մի մասի քանդում</t>
  </si>
  <si>
    <t>46-82      24-2</t>
  </si>
  <si>
    <t>Ձեղնահարկի աստիճանավանդակների ծածկերի եվ պատերի մասի ապամոնտաժում</t>
  </si>
  <si>
    <t>10-71                     12-1 q=0.8</t>
  </si>
  <si>
    <t>9-118           17-1       գ=գ=0.6</t>
  </si>
  <si>
    <t>Ձեղնահարկի աստիճանավանդակների /2.1*0.9 մ./ դոների ապամոնտաժում</t>
  </si>
  <si>
    <t>Գոյություն ունետող ջրհորդանների ապամոնտաժում</t>
  </si>
  <si>
    <t>8</t>
  </si>
  <si>
    <t>Խողովակ 200x200x6</t>
  </si>
  <si>
    <t>8-140                15-1</t>
  </si>
  <si>
    <t>9-24                 4-1</t>
  </si>
  <si>
    <t>մետաղակղմինդր</t>
  </si>
  <si>
    <t>ՔԱՆԴՄԱՆ ԱՇԽԱՏԱՆՔՆԵՐ</t>
  </si>
  <si>
    <t>ՁԵՂՆԱՀԱՐԿԻ ԱՐՏԱՔԻՆ, ՆԵՐՔԻՆ ՊԱՏԵՐԻ ԵՎ ՏԱՆԻՔԻ ԻՐԱԿԱՆԱՑՈՒՄ</t>
  </si>
  <si>
    <t>Բացվածքներ</t>
  </si>
  <si>
    <t>Մետաղապլաստե պատուհանների տեղադրում` բացվող մաս</t>
  </si>
  <si>
    <t>Մետաղապլաստե պատուհանների տեղադրում` չբացվող մաս</t>
  </si>
  <si>
    <t>Ալյումինե, ջերմակամրջակով պատուհանների տեղադրում` բացվող մաս</t>
  </si>
  <si>
    <t>Մետաղապլաստե դռների տեղադրում</t>
  </si>
  <si>
    <t>Մետաղապլաստե պատուհաններ, բացվող մաս</t>
  </si>
  <si>
    <t>Մետաղապլաստե պատուհաններ, չբացվող մաս</t>
  </si>
  <si>
    <t>Ալյումինե, ջերմակամրջակով պատուհաններ, բացվող մաս</t>
  </si>
  <si>
    <t>Ալյումինե, ջերմակամրջակով պատուհանների տեղադրում` չբացվող մաս</t>
  </si>
  <si>
    <t>Ալյումինե, ջերմակամրջակով պատուհաններ, չբացվող մաս</t>
  </si>
  <si>
    <t>Մետաղապլաստե դռներ</t>
  </si>
  <si>
    <t>Ռ8-232</t>
  </si>
  <si>
    <t>Ռ8-213 գ=0.8</t>
  </si>
  <si>
    <t>Ռ19-2Վ</t>
  </si>
  <si>
    <t>Մետաղական կոնստրուկցիաներ</t>
  </si>
  <si>
    <t>բետոնե բլոկ</t>
  </si>
  <si>
    <t>Համաշինարարական մաս</t>
  </si>
  <si>
    <t>Տանիքի մետաղական ցանկապատի քանդում</t>
  </si>
  <si>
    <t xml:space="preserve">9-31               </t>
  </si>
  <si>
    <t>ճեղքակալ մետաղական</t>
  </si>
  <si>
    <t>ամրակ</t>
  </si>
  <si>
    <t>Հատակներ</t>
  </si>
  <si>
    <t>12-288         9-5</t>
  </si>
  <si>
    <t>12-287           9-4</t>
  </si>
  <si>
    <t>25</t>
  </si>
  <si>
    <t>Ցեմենտավազե հարթեցնող շերտ /40 մմ. հաստ./</t>
  </si>
  <si>
    <t>ՄԵՏԱՂԱԿԱՆ ԷԼԵՄԵՆՏՆԵՐ /Մէ/</t>
  </si>
  <si>
    <t>12-280              8-5</t>
  </si>
  <si>
    <t>թիթեղ ցինկապատ գործ. Ներկված 1.5 մմ</t>
  </si>
  <si>
    <t>12-279           8-4</t>
  </si>
  <si>
    <t>200 մմ հաստ. պեմզաբլոկե պատի իրականացում</t>
  </si>
  <si>
    <t>Նույնի մակերևույթների նախապատրաստում, պատում օլիֆով և երկշերտ ներկում հակակոռոզիոն ներկով</t>
  </si>
  <si>
    <t>Շվելեր h16</t>
  </si>
  <si>
    <t>150 մմ. սենդվիչ պանելների իրականացում</t>
  </si>
  <si>
    <t>ցեմենտ</t>
  </si>
  <si>
    <t>ավազ</t>
  </si>
  <si>
    <t>Ց/շաղախ</t>
  </si>
  <si>
    <t>պատի սենդվիչ պանել 150 մմ հաստ</t>
  </si>
  <si>
    <t>արմունկ</t>
  </si>
  <si>
    <t>Ռ9-28</t>
  </si>
  <si>
    <t>սալ բազալտե 30մմ</t>
  </si>
  <si>
    <t>սալ տուֆե 30մմ</t>
  </si>
  <si>
    <t>կ-տ</t>
  </si>
  <si>
    <t>մետաղ. մասեր</t>
  </si>
  <si>
    <t>վայտե մասեր</t>
  </si>
  <si>
    <t>լար</t>
  </si>
  <si>
    <t>ձագար</t>
  </si>
  <si>
    <t>խարամ</t>
  </si>
  <si>
    <t>խողովակ ց/թիթեղից</t>
  </si>
  <si>
    <t xml:space="preserve">ամրացում </t>
  </si>
  <si>
    <t>անկյուն</t>
  </si>
  <si>
    <t>փայտե վահան</t>
  </si>
  <si>
    <t>մեխ  տանիքի 50մմ</t>
  </si>
  <si>
    <t>կռվածք</t>
  </si>
  <si>
    <t xml:space="preserve">Ռ23-77
գնաց.3                     </t>
  </si>
  <si>
    <t>ներկ հակակոռոզիոն</t>
  </si>
  <si>
    <t>6-77            9-1</t>
  </si>
  <si>
    <t>Հեղյուսների, մանեկների, տափողակների տեղադրում</t>
  </si>
  <si>
    <t>Ուղղաձիղ անցքերի գայլիկոնում բետոնե և ե/բետոնե պատերի մեջ և լցափակում պոլիմեր-շաղախով խարիսխները տեղադրելուց հետո</t>
  </si>
  <si>
    <t xml:space="preserve">Հիմքերի ուժեղացնում տորկրետացումով 50մմ հաստ.  </t>
  </si>
  <si>
    <t>Գոյություն ունեցող ինժեներական էլեմենտների եվ սարքավորումների ապամոնտաժում</t>
  </si>
  <si>
    <t>Շինաղբի բարձում ավտոմեքենաների վրա և տեղափոխում 13 կմ հեռավորության վրա</t>
  </si>
  <si>
    <t>100 մմ հաստությամբ բազալտե միներալային բամբակյա պանելներով պատերի ջերմամեկրւսացում</t>
  </si>
  <si>
    <t>12-286          9-3</t>
  </si>
  <si>
    <t>0.5 մմ հաստությամբ մետաղական կղմինդրի իրականացում</t>
  </si>
  <si>
    <t>Շվելեր h12</t>
  </si>
  <si>
    <t>Շվելեր h10</t>
  </si>
  <si>
    <t>Անկյունակ հ8</t>
  </si>
  <si>
    <t>15-262                   55-5</t>
  </si>
  <si>
    <t>15-304         61-1</t>
  </si>
  <si>
    <t>Պատերի քամուց և ջրից պաշտպանիչ շերտի իրականացում</t>
  </si>
  <si>
    <t>պաշտպանիչ շերտ</t>
  </si>
  <si>
    <t>ՏԱՆԻՔ</t>
  </si>
  <si>
    <t>12-289        9-6
գ=0.5</t>
  </si>
  <si>
    <t>Խողովակ 50x20</t>
  </si>
  <si>
    <t>Մետաղական կղմինդրի կրող կարկասի էլեմենտներ</t>
  </si>
  <si>
    <t>30 մմ. բազալտե սալիկներով երեսապատում չոր եղանակով</t>
  </si>
  <si>
    <t>Երեսապատման համար կրող կարկասի էլեմենտներ</t>
  </si>
  <si>
    <t>Խողովակ 50x50</t>
  </si>
  <si>
    <t>10-70                      11-1</t>
  </si>
  <si>
    <t>0.5 մմ հաստությամբ պրոֆիլավորված ցինկապատ թիթեղ</t>
  </si>
  <si>
    <t>պրոֆիլավորված թիթեղ 0.5մմ, ներկված</t>
  </si>
  <si>
    <t>գոլորշամեկուսիչ</t>
  </si>
  <si>
    <t>Հանքային բամբակ100 մմ</t>
  </si>
  <si>
    <t>BP d=4,0մմ, բջիջը 150x150մմ</t>
  </si>
  <si>
    <t>Մէ-1 /1.0 մմ. Հաստ</t>
  </si>
  <si>
    <t>Մէ-2 /1.0 մմ. Հաստ</t>
  </si>
  <si>
    <t>Մէ-3 /1.0 մմ. Հաստ</t>
  </si>
  <si>
    <t>Մէ-4 /1.0 մմ. Հաստ</t>
  </si>
  <si>
    <t>Մէ-5 /1.0 մմ. Հաստ</t>
  </si>
  <si>
    <t>Մէ-6 /1.0 մմ. Հաստ</t>
  </si>
  <si>
    <t>Խողովակ 20x20</t>
  </si>
  <si>
    <t>Խարամ /120մմ. հաստ./</t>
  </si>
  <si>
    <t>Տանիք բարձրացող աստիճան</t>
  </si>
  <si>
    <t>120 մմ հաստությամբ բազալտե միներալային բամբակյա պանելներով պատերի ջերմամեկրւսացում</t>
  </si>
  <si>
    <t>Հանքային բամբակ 120 մմ</t>
  </si>
  <si>
    <t>դյուբել</t>
  </si>
  <si>
    <t>15-16-а                  6-1</t>
  </si>
  <si>
    <t>մեխ</t>
  </si>
  <si>
    <t xml:space="preserve">հականեխիչ                  </t>
  </si>
  <si>
    <t>տոլ</t>
  </si>
  <si>
    <t>Մէ-7 /1.0 մմ. Հաստ</t>
  </si>
  <si>
    <t>բետոն B-15</t>
  </si>
  <si>
    <t>Բետոնե B-15 դասի ամրանավորված սալ /80 մմ. հաստ./</t>
  </si>
  <si>
    <t xml:space="preserve">Ց/շաղախ M100         </t>
  </si>
  <si>
    <t>Արտաքին պատերի բարելավված սվաղ ցեմենտի շաղախով ներսի կողմից</t>
  </si>
  <si>
    <t>բիտումային նախաներկ</t>
  </si>
  <si>
    <t>Տանիքի պաշտպանիչ ճաղաշարի կարկասի տեղադրում</t>
  </si>
  <si>
    <t>Ամրանային ցանցի տեղադրում</t>
  </si>
  <si>
    <t>Տանիքի փայտյա կոնստրուկցիաների տեղադրում</t>
  </si>
  <si>
    <t>Տանիքի մետաղական ցանցի տեղադրում</t>
  </si>
  <si>
    <t>ջրհորդան</t>
  </si>
  <si>
    <t>15-1                 5-1</t>
  </si>
  <si>
    <t>Տանիք դուրս եկող/1.0*0.8 մ/պատուհանների ապամոնտաժում</t>
  </si>
  <si>
    <t>46-96           28-21</t>
  </si>
  <si>
    <t>Սենդվիչ պանելների կրող կարկասի իրականացում</t>
  </si>
  <si>
    <t>Ջրհեոացման խողովակ պատին ամրացման դետալներով, ուղղանկյուն, ցինկապատ</t>
  </si>
  <si>
    <t>Ջրհորդան՝ ջհ-1 /վերեվի մակարդակի/ կրող կոնստրուկցիային ամրացման դետալներով, ցինկապատ</t>
  </si>
  <si>
    <t>Ջրհորդան՝ ջհ-2 /ներքեվի մակարդակի/ կրող կոնստրուկցիային ամրացման դետալներով, ցինկապատ</t>
  </si>
  <si>
    <t>Բարդ փական</t>
  </si>
  <si>
    <t>բարդ փական</t>
  </si>
  <si>
    <t>ԾԱՎԱԼԱԹԵՐԹ ՆԱԽԱՀԱՇԻՎ</t>
  </si>
  <si>
    <t>Հ.հ.</t>
  </si>
  <si>
    <t>Չ.մ.</t>
  </si>
  <si>
    <t>Քանակը</t>
  </si>
  <si>
    <t>ԱԱՀ</t>
  </si>
  <si>
    <t>Մետաղական ուղղ. խողովակներով կոնստրուկցիայի իրականացում</t>
  </si>
  <si>
    <r>
      <rPr>
        <b/>
        <sz val="10"/>
        <rFont val="Arial Armenian"/>
        <family val="2"/>
      </rPr>
      <t>Զուտ շինարարության արժեքը`</t>
    </r>
    <r>
      <rPr>
        <sz val="10"/>
        <rFont val="Arial Armenian"/>
        <family val="2"/>
      </rPr>
      <t xml:space="preserve">
/ներառված չէ տեխնիկական և հեղինակային հսկողության ծախսերը և չնախատեսվածի 50 %-ը/</t>
    </r>
  </si>
  <si>
    <t>20 մմ. տուֆի սալիկներով երեսապատում չոր եղանակով</t>
  </si>
  <si>
    <t>սալ տուֆե 20մմ</t>
  </si>
  <si>
    <t>30 մմ. տսւֆի սալիկների երեսպատում չոր եղանակով</t>
  </si>
  <si>
    <t xml:space="preserve">Արտաքին գույքային տախտակամածի տեղադրում և քանդում  պատերի կարուցման և երեսապատման աշխատանքների համար </t>
  </si>
  <si>
    <t>5</t>
  </si>
  <si>
    <t>Ù»ï.ï³ññ»ñ</t>
  </si>
  <si>
    <t>Ï·</t>
  </si>
  <si>
    <t>Ñ»ÕáõÛë</t>
  </si>
  <si>
    <t>Հեղյուս, մանեկ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</si>
</sst>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դ_ր_._-;\-* #,##0.00\ _դ_ր_._-;_-* &quot;-&quot;??\ _դ_ր_._-;_-@_-"/>
    <numFmt numFmtId="167" formatCode="0.0%"/>
    <numFmt numFmtId="168" formatCode="###\ ##0.0"/>
    <numFmt numFmtId="169" formatCode="0.000"/>
    <numFmt numFmtId="170" formatCode="#\ ##0.00"/>
    <numFmt numFmtId="171" formatCode="#\ ###\ ###\ ##0.0"/>
    <numFmt numFmtId="172" formatCode="0.0"/>
    <numFmt numFmtId="173" formatCode="0.0000"/>
    <numFmt numFmtId="174" formatCode="0.00000000000"/>
    <numFmt numFmtId="175" formatCode="_(* #,##0.0_);_(* \(#,##0.0\);_(* &quot;-&quot;??_);_(@_)"/>
    <numFmt numFmtId="176" formatCode="#,##0.000"/>
    <numFmt numFmtId="177" formatCode="_-* #,##0\ _€_-;\-* #,##0\ _€_-;_-* &quot;-&quot;\ _€_-;_-@_-"/>
    <numFmt numFmtId="178" formatCode="0.000000000"/>
    <numFmt numFmtId="179" formatCode="0.0000000000"/>
    <numFmt numFmtId="180" formatCode="_(* #,##0_);_(* \(#,##0\);_(* &quot;-&quot;??_);_(@_)"/>
    <numFmt numFmtId="181" formatCode="_(* #,##0.000_);_(* \(#,##0.000\);_(* &quot;-&quot;??_);_(@_)"/>
    <numFmt numFmtId="182" formatCode="0E+00"/>
    <numFmt numFmtId="183" formatCode="##\ ##0.00"/>
  </numFmts>
  <fonts count="71" x14ac:knownFonts="1">
    <font>
      <sz val="10"/>
      <name val="Arial"/>
    </font>
    <font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16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b/>
      <u/>
      <sz val="9"/>
      <name val="Arial Armenian"/>
      <family val="2"/>
    </font>
    <font>
      <sz val="10"/>
      <name val="Baltica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9"/>
      <color rgb="FFFF0000"/>
      <name val="Arial Armenian"/>
      <family val="2"/>
    </font>
    <font>
      <sz val="10"/>
      <name val="Arial"/>
      <family val="2"/>
      <charset val="204"/>
    </font>
    <font>
      <u/>
      <sz val="9"/>
      <name val="Arial Armenian"/>
      <family val="2"/>
    </font>
    <font>
      <sz val="11"/>
      <name val="Arial Armenian"/>
      <family val="2"/>
    </font>
    <font>
      <b/>
      <u/>
      <sz val="12"/>
      <name val="Arial Armenian"/>
      <family val="2"/>
    </font>
    <font>
      <u/>
      <sz val="8.5"/>
      <color indexed="20"/>
      <name val="Arial"/>
      <family val="2"/>
      <charset val="204"/>
    </font>
    <font>
      <u/>
      <sz val="8.5"/>
      <color indexed="12"/>
      <name val="Arial"/>
      <family val="2"/>
      <charset val="204"/>
    </font>
    <font>
      <b/>
      <i/>
      <sz val="9"/>
      <name val="Arial Armenian"/>
      <family val="2"/>
    </font>
    <font>
      <b/>
      <sz val="9"/>
      <color rgb="FFA1A1A1"/>
      <name val="Arial Armenian"/>
      <family val="2"/>
    </font>
    <font>
      <i/>
      <sz val="9"/>
      <name val="Arial Armenian"/>
      <family val="2"/>
    </font>
    <font>
      <sz val="11"/>
      <color theme="1"/>
      <name val="Arial"/>
      <family val="2"/>
    </font>
    <font>
      <b/>
      <i/>
      <sz val="11"/>
      <name val="Arial Armenian"/>
      <family val="2"/>
    </font>
    <font>
      <i/>
      <sz val="11"/>
      <name val="Arial Armenian"/>
      <family val="2"/>
    </font>
    <font>
      <u/>
      <sz val="11"/>
      <color theme="10"/>
      <name val="Calibri"/>
      <family val="2"/>
      <charset val="204"/>
      <scheme val="minor"/>
    </font>
    <font>
      <sz val="12"/>
      <name val="Arial Armenian"/>
      <family val="2"/>
    </font>
    <font>
      <b/>
      <sz val="10"/>
      <color rgb="FFFF0000"/>
      <name val="Arial Armenian"/>
      <family val="2"/>
    </font>
    <font>
      <sz val="8"/>
      <name val="Arial Armenian"/>
      <family val="2"/>
    </font>
    <font>
      <sz val="10"/>
      <color rgb="FFFF0000"/>
      <name val="Arial Armenian"/>
      <family val="2"/>
    </font>
    <font>
      <i/>
      <u/>
      <sz val="10"/>
      <name val="Arial Armenian"/>
      <family val="2"/>
    </font>
    <font>
      <u/>
      <sz val="10"/>
      <name val="Arial Armenian"/>
      <family val="2"/>
    </font>
    <font>
      <sz val="10"/>
      <color indexed="10"/>
      <name val="Arial Armenian"/>
      <family val="2"/>
    </font>
    <font>
      <sz val="10"/>
      <color theme="3"/>
      <name val="Arial Armenian"/>
      <family val="2"/>
    </font>
    <font>
      <sz val="10"/>
      <color theme="0"/>
      <name val="Arial Armenian"/>
      <family val="2"/>
    </font>
    <font>
      <sz val="10"/>
      <color indexed="9"/>
      <name val="Arial Armenian"/>
      <family val="2"/>
    </font>
    <font>
      <b/>
      <sz val="10"/>
      <color indexed="9"/>
      <name val="Arial Armenian"/>
      <family val="2"/>
    </font>
    <font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b/>
      <sz val="12"/>
      <name val="Arial Armenian"/>
      <family val="2"/>
    </font>
    <font>
      <sz val="10"/>
      <color indexed="8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432">
    <xf numFmtId="0" fontId="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6" applyNumberFormat="0" applyAlignment="0" applyProtection="0"/>
    <xf numFmtId="0" fontId="18" fillId="21" borderId="17" applyNumberFormat="0" applyAlignment="0" applyProtection="0"/>
    <xf numFmtId="165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2" fontId="4" fillId="0" borderId="5" applyFill="0" applyBorder="0" applyAlignment="0">
      <alignment horizontal="right" vertical="center"/>
    </xf>
    <xf numFmtId="2" fontId="4" fillId="0" borderId="5" applyFill="0" applyBorder="0" applyAlignment="0">
      <alignment horizontal="right" vertical="center"/>
    </xf>
    <xf numFmtId="2" fontId="4" fillId="0" borderId="0" applyFill="0" applyBorder="0" applyAlignment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6" applyNumberFormat="0" applyAlignment="0" applyProtection="0"/>
    <xf numFmtId="0" fontId="27" fillId="0" borderId="21" applyNumberFormat="0" applyFill="0" applyAlignment="0" applyProtection="0"/>
    <xf numFmtId="0" fontId="28" fillId="22" borderId="0" applyNumberFormat="0" applyBorder="0" applyAlignment="0" applyProtection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9" fillId="0" borderId="0"/>
    <xf numFmtId="0" fontId="3" fillId="0" borderId="0"/>
    <xf numFmtId="0" fontId="20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0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66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23" borderId="22" applyNumberFormat="0" applyFont="0" applyAlignment="0" applyProtection="0"/>
    <xf numFmtId="0" fontId="4" fillId="23" borderId="22" applyNumberFormat="0" applyFont="0" applyAlignment="0" applyProtection="0"/>
    <xf numFmtId="0" fontId="31" fillId="20" borderId="23" applyNumberFormat="0" applyAlignment="0" applyProtection="0"/>
    <xf numFmtId="9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5">
      <alignment horizontal="center"/>
    </xf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6" applyNumberFormat="0" applyAlignment="0" applyProtection="0"/>
    <xf numFmtId="0" fontId="36" fillId="0" borderId="5">
      <alignment horizontal="center"/>
    </xf>
    <xf numFmtId="0" fontId="31" fillId="20" borderId="23" applyNumberFormat="0" applyAlignment="0" applyProtection="0"/>
    <xf numFmtId="0" fontId="17" fillId="20" borderId="16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6" fillId="0" borderId="0">
      <alignment horizontal="right" vertical="top" wrapText="1"/>
    </xf>
    <xf numFmtId="4" fontId="37" fillId="0" borderId="0" applyNumberFormat="0" applyFont="0" applyAlignment="0">
      <alignment horizontal="left"/>
    </xf>
    <xf numFmtId="0" fontId="18" fillId="21" borderId="17" applyNumberFormat="0" applyAlignment="0" applyProtection="0"/>
    <xf numFmtId="0" fontId="36" fillId="0" borderId="5">
      <alignment horizontal="center"/>
    </xf>
    <xf numFmtId="0" fontId="36" fillId="0" borderId="5">
      <alignment horizontal="center" wrapText="1"/>
    </xf>
    <xf numFmtId="0" fontId="33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36" fillId="0" borderId="5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38" fillId="0" borderId="0"/>
    <xf numFmtId="0" fontId="9" fillId="0" borderId="0"/>
    <xf numFmtId="0" fontId="13" fillId="0" borderId="0"/>
    <xf numFmtId="0" fontId="9" fillId="0" borderId="0"/>
    <xf numFmtId="0" fontId="20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5" fillId="0" borderId="0"/>
    <xf numFmtId="0" fontId="13" fillId="0" borderId="0"/>
    <xf numFmtId="0" fontId="14" fillId="0" borderId="0"/>
    <xf numFmtId="0" fontId="39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166" fontId="9" fillId="0" borderId="0"/>
    <xf numFmtId="0" fontId="2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5">
      <alignment horizontal="center" wrapText="1"/>
    </xf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22" applyNumberFormat="0" applyFont="0" applyAlignment="0" applyProtection="0"/>
    <xf numFmtId="0" fontId="36" fillId="0" borderId="5">
      <alignment horizontal="center"/>
    </xf>
    <xf numFmtId="0" fontId="36" fillId="0" borderId="5">
      <alignment horizontal="center" wrapText="1"/>
    </xf>
    <xf numFmtId="0" fontId="36" fillId="0" borderId="5">
      <alignment horizontal="center"/>
    </xf>
    <xf numFmtId="0" fontId="27" fillId="0" borderId="21" applyNumberFormat="0" applyFill="0" applyAlignment="0" applyProtection="0"/>
    <xf numFmtId="0" fontId="36" fillId="0" borderId="0">
      <alignment horizontal="center" vertical="top" wrapText="1"/>
    </xf>
    <xf numFmtId="0" fontId="40" fillId="0" borderId="0"/>
    <xf numFmtId="0" fontId="41" fillId="0" borderId="0"/>
    <xf numFmtId="0" fontId="35" fillId="0" borderId="0" applyNumberFormat="0" applyFill="0" applyBorder="0" applyAlignment="0" applyProtection="0"/>
    <xf numFmtId="0" fontId="36" fillId="0" borderId="0">
      <alignment horizontal="center"/>
    </xf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6" fillId="0" borderId="0">
      <alignment horizontal="left" vertical="top"/>
    </xf>
    <xf numFmtId="0" fontId="22" fillId="4" borderId="0" applyNumberFormat="0" applyBorder="0" applyAlignment="0" applyProtection="0"/>
    <xf numFmtId="0" fontId="19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165" fontId="43" fillId="0" borderId="0" applyFont="0" applyFill="0" applyBorder="0" applyAlignment="0" applyProtection="0"/>
    <xf numFmtId="0" fontId="4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9" fillId="0" borderId="0"/>
    <xf numFmtId="0" fontId="9" fillId="0" borderId="0"/>
    <xf numFmtId="43" fontId="19" fillId="0" borderId="0" applyFont="0" applyFill="0" applyBorder="0" applyAlignment="0" applyProtection="0"/>
    <xf numFmtId="0" fontId="52" fillId="0" borderId="0"/>
    <xf numFmtId="0" fontId="3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9" fillId="0" borderId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4" fillId="0" borderId="0"/>
    <xf numFmtId="0" fontId="39" fillId="0" borderId="0"/>
    <xf numFmtId="0" fontId="39" fillId="0" borderId="0"/>
    <xf numFmtId="0" fontId="9" fillId="0" borderId="0"/>
    <xf numFmtId="0" fontId="1" fillId="0" borderId="0"/>
    <xf numFmtId="0" fontId="30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4" fillId="0" borderId="0">
      <alignment horizontal="center" vertical="center" shrinkToFit="1"/>
    </xf>
    <xf numFmtId="0" fontId="9" fillId="0" borderId="0"/>
    <xf numFmtId="0" fontId="9" fillId="0" borderId="0"/>
  </cellStyleXfs>
  <cellXfs count="851">
    <xf numFmtId="0" fontId="0" fillId="0" borderId="0" xfId="0"/>
    <xf numFmtId="10" fontId="4" fillId="0" borderId="10" xfId="3" applyNumberFormat="1" applyFont="1" applyFill="1" applyBorder="1" applyAlignment="1">
      <alignment vertical="center"/>
    </xf>
    <xf numFmtId="10" fontId="4" fillId="0" borderId="9" xfId="3" applyNumberFormat="1" applyFont="1" applyFill="1" applyBorder="1" applyAlignment="1">
      <alignment vertical="center"/>
    </xf>
    <xf numFmtId="0" fontId="4" fillId="0" borderId="0" xfId="1" applyFont="1" applyFill="1" applyBorder="1"/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0" xfId="7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center" vertical="center"/>
    </xf>
    <xf numFmtId="0" fontId="5" fillId="0" borderId="0" xfId="17" applyFont="1" applyFill="1" applyBorder="1" applyAlignment="1">
      <alignment vertical="center"/>
    </xf>
    <xf numFmtId="0" fontId="7" fillId="0" borderId="0" xfId="7" applyFont="1" applyFill="1" applyBorder="1" applyAlignment="1">
      <alignment horizontal="centerContinuous" vertical="center" wrapText="1"/>
    </xf>
    <xf numFmtId="0" fontId="5" fillId="0" borderId="0" xfId="6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Continuous" vertical="center" wrapText="1"/>
    </xf>
    <xf numFmtId="0" fontId="5" fillId="0" borderId="25" xfId="1" applyFont="1" applyFill="1" applyBorder="1" applyAlignment="1">
      <alignment vertical="center" wrapText="1"/>
    </xf>
    <xf numFmtId="0" fontId="5" fillId="0" borderId="25" xfId="1" applyFont="1" applyFill="1" applyBorder="1" applyAlignment="1">
      <alignment horizontal="left" vertical="center"/>
    </xf>
    <xf numFmtId="2" fontId="7" fillId="0" borderId="25" xfId="1" applyNumberFormat="1" applyFont="1" applyFill="1" applyBorder="1" applyAlignment="1">
      <alignment horizontal="right" vertical="center"/>
    </xf>
    <xf numFmtId="0" fontId="7" fillId="0" borderId="25" xfId="1" applyFont="1" applyFill="1" applyBorder="1" applyAlignment="1">
      <alignment vertical="center"/>
    </xf>
    <xf numFmtId="168" fontId="7" fillId="0" borderId="25" xfId="1" applyNumberFormat="1" applyFont="1" applyFill="1" applyBorder="1" applyAlignment="1">
      <alignment horizontal="right" vertical="center"/>
    </xf>
    <xf numFmtId="167" fontId="7" fillId="0" borderId="25" xfId="1" applyNumberFormat="1" applyFont="1" applyFill="1" applyBorder="1" applyAlignment="1">
      <alignment horizontal="right" vertical="center"/>
    </xf>
    <xf numFmtId="1" fontId="5" fillId="0" borderId="5" xfId="1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wrapText="1"/>
    </xf>
    <xf numFmtId="0" fontId="5" fillId="0" borderId="0" xfId="2" applyFont="1" applyFill="1" applyBorder="1" applyAlignment="1">
      <alignment vertical="center" wrapText="1"/>
    </xf>
    <xf numFmtId="0" fontId="49" fillId="0" borderId="5" xfId="3" applyFont="1" applyFill="1" applyBorder="1" applyAlignment="1">
      <alignment horizontal="left" vertical="center" wrapText="1"/>
    </xf>
    <xf numFmtId="0" fontId="4" fillId="0" borderId="0" xfId="8" applyFont="1" applyBorder="1"/>
    <xf numFmtId="0" fontId="5" fillId="0" borderId="31" xfId="1" applyFont="1" applyFill="1" applyBorder="1"/>
    <xf numFmtId="0" fontId="4" fillId="0" borderId="5" xfId="5" applyFont="1" applyFill="1" applyBorder="1" applyAlignment="1">
      <alignment horizontal="left" vertical="center" wrapText="1"/>
    </xf>
    <xf numFmtId="0" fontId="5" fillId="0" borderId="32" xfId="1" applyFont="1" applyFill="1" applyBorder="1" applyAlignment="1">
      <alignment vertical="center"/>
    </xf>
    <xf numFmtId="167" fontId="7" fillId="0" borderId="32" xfId="1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vertical="center"/>
    </xf>
    <xf numFmtId="167" fontId="4" fillId="0" borderId="10" xfId="3" applyNumberFormat="1" applyFont="1" applyFill="1" applyBorder="1" applyAlignment="1">
      <alignment vertical="center"/>
    </xf>
    <xf numFmtId="0" fontId="5" fillId="0" borderId="0" xfId="17" applyFont="1" applyFill="1" applyBorder="1"/>
    <xf numFmtId="0" fontId="5" fillId="0" borderId="0" xfId="6" applyFont="1" applyFill="1" applyBorder="1"/>
    <xf numFmtId="0" fontId="5" fillId="0" borderId="0" xfId="17" applyFont="1" applyFill="1" applyBorder="1" applyAlignment="1">
      <alignment horizontal="center" vertical="center"/>
    </xf>
    <xf numFmtId="173" fontId="7" fillId="0" borderId="25" xfId="1" applyNumberFormat="1" applyFont="1" applyFill="1" applyBorder="1" applyAlignment="1">
      <alignment horizontal="right" vertical="center"/>
    </xf>
    <xf numFmtId="0" fontId="5" fillId="0" borderId="0" xfId="10" applyFont="1" applyFill="1" applyBorder="1" applyAlignment="1">
      <alignment vertical="center"/>
    </xf>
    <xf numFmtId="172" fontId="5" fillId="0" borderId="0" xfId="6" applyNumberFormat="1" applyFont="1" applyFill="1" applyBorder="1" applyAlignment="1">
      <alignment vertical="center"/>
    </xf>
    <xf numFmtId="0" fontId="5" fillId="0" borderId="0" xfId="21" applyFont="1" applyFill="1" applyBorder="1"/>
    <xf numFmtId="0" fontId="5" fillId="0" borderId="0" xfId="21" applyFont="1" applyFill="1" applyBorder="1" applyAlignment="1">
      <alignment horizontal="center" vertical="center"/>
    </xf>
    <xf numFmtId="174" fontId="5" fillId="0" borderId="0" xfId="17" applyNumberFormat="1" applyFont="1" applyFill="1" applyBorder="1" applyAlignment="1">
      <alignment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0" fontId="4" fillId="0" borderId="0" xfId="3" applyFont="1" applyFill="1"/>
    <xf numFmtId="0" fontId="4" fillId="0" borderId="0" xfId="3" applyFont="1" applyFill="1" applyAlignment="1">
      <alignment horizontal="left"/>
    </xf>
    <xf numFmtId="2" fontId="4" fillId="0" borderId="0" xfId="3" applyNumberFormat="1" applyFont="1" applyFill="1"/>
    <xf numFmtId="0" fontId="5" fillId="0" borderId="0" xfId="3" applyFont="1" applyFill="1" applyAlignment="1">
      <alignment horizontal="left" vertical="top"/>
    </xf>
    <xf numFmtId="165" fontId="5" fillId="0" borderId="0" xfId="385" applyNumberFormat="1" applyFont="1" applyFill="1" applyAlignment="1">
      <alignment horizontal="right" vertical="top"/>
    </xf>
    <xf numFmtId="2" fontId="5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centerContinuous" vertical="center" wrapText="1"/>
    </xf>
    <xf numFmtId="0" fontId="10" fillId="0" borderId="0" xfId="3" applyFont="1" applyFill="1" applyAlignment="1">
      <alignment horizontal="centerContinuous" vertical="center" wrapText="1"/>
    </xf>
    <xf numFmtId="0" fontId="6" fillId="0" borderId="0" xfId="3" applyFont="1" applyFill="1" applyAlignment="1">
      <alignment horizontal="centerContinuous" vertical="center" wrapText="1"/>
    </xf>
    <xf numFmtId="2" fontId="4" fillId="0" borderId="5" xfId="3" applyNumberFormat="1" applyFont="1" applyFill="1" applyBorder="1" applyAlignment="1">
      <alignment horizontal="centerContinuous" vertical="center" wrapText="1"/>
    </xf>
    <xf numFmtId="2" fontId="4" fillId="0" borderId="5" xfId="3" applyNumberFormat="1" applyFont="1" applyFill="1" applyBorder="1" applyAlignment="1">
      <alignment horizontal="centerContinuous"/>
    </xf>
    <xf numFmtId="0" fontId="4" fillId="0" borderId="0" xfId="3" applyFont="1" applyFill="1" applyAlignment="1">
      <alignment horizontal="right" vertical="center"/>
    </xf>
    <xf numFmtId="0" fontId="4" fillId="0" borderId="5" xfId="3" applyFont="1" applyFill="1" applyBorder="1" applyAlignment="1">
      <alignment horizontal="center"/>
    </xf>
    <xf numFmtId="1" fontId="4" fillId="0" borderId="5" xfId="3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5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wrapText="1"/>
    </xf>
    <xf numFmtId="171" fontId="4" fillId="0" borderId="5" xfId="3" applyNumberFormat="1" applyFont="1" applyFill="1" applyBorder="1" applyAlignment="1">
      <alignment vertical="center"/>
    </xf>
    <xf numFmtId="171" fontId="49" fillId="0" borderId="5" xfId="3" applyNumberFormat="1" applyFont="1" applyFill="1" applyBorder="1" applyAlignment="1">
      <alignment vertical="center"/>
    </xf>
    <xf numFmtId="0" fontId="53" fillId="0" borderId="0" xfId="3" applyFont="1" applyFill="1"/>
    <xf numFmtId="0" fontId="4" fillId="0" borderId="5" xfId="3" applyFont="1" applyFill="1" applyBorder="1" applyAlignment="1">
      <alignment horizontal="left" vertical="center" wrapText="1"/>
    </xf>
    <xf numFmtId="171" fontId="4" fillId="0" borderId="5" xfId="4" applyNumberFormat="1" applyFont="1" applyFill="1" applyBorder="1" applyAlignment="1">
      <alignment vertical="center"/>
    </xf>
    <xf numFmtId="175" fontId="4" fillId="0" borderId="5" xfId="385" applyNumberFormat="1" applyFont="1" applyFill="1" applyBorder="1" applyAlignment="1">
      <alignment vertical="center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Border="1"/>
    <xf numFmtId="0" fontId="51" fillId="0" borderId="5" xfId="3" applyFont="1" applyFill="1" applyBorder="1" applyAlignment="1">
      <alignment horizontal="left" vertical="center" wrapText="1"/>
    </xf>
    <xf numFmtId="2" fontId="4" fillId="0" borderId="5" xfId="3" applyNumberFormat="1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center" vertical="center" wrapText="1"/>
    </xf>
    <xf numFmtId="171" fontId="49" fillId="0" borderId="5" xfId="4" applyNumberFormat="1" applyFont="1" applyFill="1" applyBorder="1" applyAlignment="1">
      <alignment vertical="center"/>
    </xf>
    <xf numFmtId="0" fontId="53" fillId="0" borderId="0" xfId="3" applyFont="1" applyFill="1" applyBorder="1"/>
    <xf numFmtId="176" fontId="4" fillId="0" borderId="5" xfId="3" applyNumberFormat="1" applyFont="1" applyFill="1" applyBorder="1" applyAlignment="1">
      <alignment vertical="center"/>
    </xf>
    <xf numFmtId="175" fontId="49" fillId="0" borderId="5" xfId="385" applyNumberFormat="1" applyFont="1" applyFill="1" applyBorder="1" applyAlignment="1">
      <alignment vertical="center"/>
    </xf>
    <xf numFmtId="0" fontId="54" fillId="0" borderId="0" xfId="3" applyFont="1" applyFill="1"/>
    <xf numFmtId="0" fontId="4" fillId="0" borderId="12" xfId="5" applyFont="1" applyFill="1" applyBorder="1" applyAlignment="1">
      <alignment horizontal="left" vertical="center" wrapText="1"/>
    </xf>
    <xf numFmtId="178" fontId="4" fillId="0" borderId="0" xfId="3" applyNumberFormat="1" applyFont="1" applyFill="1"/>
    <xf numFmtId="0" fontId="49" fillId="0" borderId="9" xfId="3" applyFont="1" applyFill="1" applyBorder="1" applyAlignment="1">
      <alignment horizontal="left" vertical="center"/>
    </xf>
    <xf numFmtId="178" fontId="54" fillId="0" borderId="0" xfId="3" applyNumberFormat="1" applyFont="1" applyFill="1"/>
    <xf numFmtId="179" fontId="4" fillId="0" borderId="0" xfId="3" applyNumberFormat="1" applyFont="1" applyFill="1"/>
    <xf numFmtId="0" fontId="49" fillId="0" borderId="9" xfId="3" applyFont="1" applyFill="1" applyBorder="1" applyAlignment="1">
      <alignment horizontal="left" vertical="center" wrapText="1"/>
    </xf>
    <xf numFmtId="171" fontId="49" fillId="0" borderId="13" xfId="3" applyNumberFormat="1" applyFont="1" applyFill="1" applyBorder="1" applyAlignment="1">
      <alignment vertical="center"/>
    </xf>
    <xf numFmtId="0" fontId="44" fillId="0" borderId="5" xfId="3" applyFont="1" applyFill="1" applyBorder="1" applyAlignment="1">
      <alignment horizontal="center" vertical="center" wrapText="1"/>
    </xf>
    <xf numFmtId="165" fontId="4" fillId="0" borderId="5" xfId="385" applyNumberFormat="1" applyFont="1" applyFill="1" applyBorder="1" applyAlignment="1">
      <alignment vertical="center"/>
    </xf>
    <xf numFmtId="165" fontId="49" fillId="0" borderId="5" xfId="385" applyNumberFormat="1" applyFont="1" applyFill="1" applyBorder="1" applyAlignment="1">
      <alignment vertical="center"/>
    </xf>
    <xf numFmtId="167" fontId="4" fillId="0" borderId="9" xfId="3" applyNumberFormat="1" applyFont="1" applyFill="1" applyBorder="1" applyAlignment="1">
      <alignment vertical="center"/>
    </xf>
    <xf numFmtId="0" fontId="4" fillId="0" borderId="9" xfId="3" applyFont="1" applyFill="1" applyBorder="1" applyAlignment="1">
      <alignment horizontal="left"/>
    </xf>
    <xf numFmtId="0" fontId="4" fillId="0" borderId="10" xfId="3" applyFont="1" applyFill="1" applyBorder="1"/>
    <xf numFmtId="0" fontId="5" fillId="0" borderId="0" xfId="3" applyFont="1" applyFill="1"/>
    <xf numFmtId="9" fontId="4" fillId="0" borderId="10" xfId="3" applyNumberFormat="1" applyFont="1" applyFill="1" applyBorder="1" applyAlignment="1">
      <alignment vertical="center"/>
    </xf>
    <xf numFmtId="0" fontId="10" fillId="0" borderId="9" xfId="3" applyFont="1" applyFill="1" applyBorder="1" applyAlignment="1">
      <alignment horizontal="left"/>
    </xf>
    <xf numFmtId="0" fontId="10" fillId="0" borderId="10" xfId="3" applyFont="1" applyFill="1" applyBorder="1"/>
    <xf numFmtId="165" fontId="10" fillId="0" borderId="5" xfId="385" applyNumberFormat="1" applyFont="1" applyFill="1" applyBorder="1" applyAlignment="1">
      <alignment vertical="center"/>
    </xf>
    <xf numFmtId="171" fontId="10" fillId="0" borderId="5" xfId="3" applyNumberFormat="1" applyFont="1" applyFill="1" applyBorder="1" applyAlignment="1">
      <alignment vertical="center"/>
    </xf>
    <xf numFmtId="0" fontId="50" fillId="0" borderId="0" xfId="3" applyFont="1" applyFill="1"/>
    <xf numFmtId="0" fontId="10" fillId="0" borderId="0" xfId="3" applyFont="1" applyFill="1"/>
    <xf numFmtId="2" fontId="5" fillId="0" borderId="0" xfId="3" applyNumberFormat="1" applyFont="1" applyFill="1" applyBorder="1"/>
    <xf numFmtId="0" fontId="5" fillId="0" borderId="0" xfId="3" applyFont="1" applyFill="1" applyBorder="1" applyAlignment="1">
      <alignment horizontal="left"/>
    </xf>
    <xf numFmtId="0" fontId="7" fillId="0" borderId="0" xfId="3" applyFont="1" applyFill="1" applyBorder="1"/>
    <xf numFmtId="2" fontId="7" fillId="0" borderId="0" xfId="3" applyNumberFormat="1" applyFont="1" applyFill="1" applyBorder="1"/>
    <xf numFmtId="0" fontId="42" fillId="0" borderId="0" xfId="3" applyFont="1" applyFill="1"/>
    <xf numFmtId="2" fontId="4" fillId="0" borderId="0" xfId="3" applyNumberFormat="1" applyFont="1" applyFill="1" applyBorder="1"/>
    <xf numFmtId="172" fontId="5" fillId="0" borderId="0" xfId="3" applyNumberFormat="1" applyFont="1" applyFill="1" applyAlignment="1">
      <alignment horizontal="left" vertical="top"/>
    </xf>
    <xf numFmtId="172" fontId="4" fillId="0" borderId="0" xfId="3" applyNumberFormat="1" applyFont="1" applyFill="1"/>
    <xf numFmtId="172" fontId="4" fillId="0" borderId="0" xfId="3" applyNumberFormat="1" applyFont="1" applyFill="1" applyAlignment="1">
      <alignment horizontal="center"/>
    </xf>
    <xf numFmtId="172" fontId="53" fillId="0" borderId="0" xfId="3" applyNumberFormat="1" applyFont="1" applyFill="1"/>
    <xf numFmtId="172" fontId="4" fillId="0" borderId="0" xfId="3" applyNumberFormat="1" applyFont="1" applyFill="1" applyBorder="1"/>
    <xf numFmtId="172" fontId="53" fillId="0" borderId="0" xfId="3" applyNumberFormat="1" applyFont="1" applyFill="1" applyBorder="1"/>
    <xf numFmtId="172" fontId="54" fillId="0" borderId="0" xfId="3" applyNumberFormat="1" applyFont="1" applyFill="1"/>
    <xf numFmtId="172" fontId="5" fillId="0" borderId="0" xfId="3" applyNumberFormat="1" applyFont="1" applyFill="1"/>
    <xf numFmtId="172" fontId="10" fillId="0" borderId="0" xfId="3" applyNumberFormat="1" applyFont="1" applyFill="1"/>
    <xf numFmtId="172" fontId="5" fillId="0" borderId="0" xfId="1" applyNumberFormat="1" applyFont="1" applyFill="1" applyBorder="1"/>
    <xf numFmtId="172" fontId="5" fillId="0" borderId="0" xfId="1" applyNumberFormat="1" applyFont="1" applyFill="1" applyBorder="1" applyAlignment="1">
      <alignment wrapText="1"/>
    </xf>
    <xf numFmtId="172" fontId="5" fillId="0" borderId="0" xfId="1" applyNumberFormat="1" applyFont="1" applyFill="1" applyBorder="1" applyAlignment="1">
      <alignment vertical="center"/>
    </xf>
    <xf numFmtId="172" fontId="4" fillId="0" borderId="0" xfId="1" applyNumberFormat="1" applyFont="1" applyFill="1" applyBorder="1"/>
    <xf numFmtId="1" fontId="4" fillId="0" borderId="0" xfId="3" applyNumberFormat="1" applyFont="1" applyFill="1" applyAlignment="1">
      <alignment horizontal="right" vertical="center"/>
    </xf>
    <xf numFmtId="1" fontId="5" fillId="0" borderId="0" xfId="1" applyNumberFormat="1" applyFont="1" applyFill="1" applyBorder="1"/>
    <xf numFmtId="0" fontId="4" fillId="0" borderId="0" xfId="3" applyFont="1" applyFill="1" applyBorder="1" applyAlignment="1"/>
    <xf numFmtId="0" fontId="5" fillId="0" borderId="0" xfId="21" applyFont="1" applyFill="1" applyBorder="1" applyAlignment="1">
      <alignment horizontal="right"/>
    </xf>
    <xf numFmtId="0" fontId="5" fillId="0" borderId="5" xfId="13" applyFont="1" applyFill="1" applyBorder="1" applyAlignment="1">
      <alignment horizontal="center" vertical="center" wrapText="1"/>
    </xf>
    <xf numFmtId="0" fontId="5" fillId="0" borderId="0" xfId="18" applyFont="1" applyFill="1" applyBorder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180" fontId="7" fillId="0" borderId="25" xfId="385" applyNumberFormat="1" applyFont="1" applyFill="1" applyBorder="1" applyAlignment="1">
      <alignment horizontal="right" vertical="center"/>
    </xf>
    <xf numFmtId="0" fontId="45" fillId="0" borderId="0" xfId="1" applyFont="1" applyFill="1" applyBorder="1"/>
    <xf numFmtId="172" fontId="45" fillId="0" borderId="0" xfId="1" applyNumberFormat="1" applyFont="1" applyFill="1" applyBorder="1"/>
    <xf numFmtId="2" fontId="7" fillId="0" borderId="33" xfId="1" applyNumberFormat="1" applyFont="1" applyFill="1" applyBorder="1" applyAlignment="1">
      <alignment horizontal="right" vertical="center" wrapText="1"/>
    </xf>
    <xf numFmtId="0" fontId="56" fillId="0" borderId="0" xfId="1" applyFont="1" applyFill="1" applyBorder="1" applyAlignment="1">
      <alignment vertical="center"/>
    </xf>
    <xf numFmtId="172" fontId="56" fillId="0" borderId="0" xfId="1" applyNumberFormat="1" applyFont="1" applyFill="1" applyBorder="1" applyAlignment="1">
      <alignment vertical="center"/>
    </xf>
    <xf numFmtId="2" fontId="4" fillId="0" borderId="0" xfId="3" applyNumberFormat="1" applyFont="1" applyFill="1" applyAlignment="1">
      <alignment vertical="center"/>
    </xf>
    <xf numFmtId="170" fontId="5" fillId="0" borderId="0" xfId="19" applyNumberFormat="1" applyFont="1" applyFill="1" applyBorder="1" applyAlignment="1">
      <alignment vertical="center" wrapText="1"/>
    </xf>
    <xf numFmtId="170" fontId="7" fillId="0" borderId="0" xfId="19" applyNumberFormat="1" applyFont="1" applyFill="1" applyBorder="1" applyAlignment="1">
      <alignment vertical="center" wrapText="1"/>
    </xf>
    <xf numFmtId="0" fontId="5" fillId="0" borderId="0" xfId="6" applyFont="1" applyFill="1" applyBorder="1" applyAlignment="1">
      <alignment vertical="center" wrapText="1"/>
    </xf>
    <xf numFmtId="0" fontId="45" fillId="0" borderId="25" xfId="1" applyFont="1" applyFill="1" applyBorder="1" applyAlignment="1">
      <alignment vertical="center" wrapText="1"/>
    </xf>
    <xf numFmtId="0" fontId="5" fillId="0" borderId="32" xfId="1" applyFont="1" applyFill="1" applyBorder="1" applyAlignment="1">
      <alignment horizontal="left" vertical="center" wrapText="1"/>
    </xf>
    <xf numFmtId="10" fontId="57" fillId="0" borderId="25" xfId="1" applyNumberFormat="1" applyFont="1" applyFill="1" applyBorder="1" applyAlignment="1">
      <alignment horizontal="right" vertical="center"/>
    </xf>
    <xf numFmtId="167" fontId="57" fillId="0" borderId="32" xfId="1" applyNumberFormat="1" applyFont="1" applyFill="1" applyBorder="1" applyAlignment="1">
      <alignment horizontal="right" vertical="center"/>
    </xf>
    <xf numFmtId="0" fontId="49" fillId="0" borderId="9" xfId="3" applyFont="1" applyFill="1" applyBorder="1" applyAlignment="1">
      <alignment vertical="center" wrapText="1"/>
    </xf>
    <xf numFmtId="0" fontId="49" fillId="0" borderId="12" xfId="3" applyFont="1" applyFill="1" applyBorder="1" applyAlignment="1">
      <alignment vertical="center" wrapText="1"/>
    </xf>
    <xf numFmtId="0" fontId="49" fillId="0" borderId="5" xfId="3" applyFont="1" applyFill="1" applyBorder="1" applyAlignment="1">
      <alignment vertical="center" wrapText="1"/>
    </xf>
    <xf numFmtId="0" fontId="42" fillId="0" borderId="0" xfId="3" applyFont="1" applyFill="1" applyAlignment="1">
      <alignment horizontal="right"/>
    </xf>
    <xf numFmtId="0" fontId="42" fillId="0" borderId="0" xfId="3" applyFont="1" applyFill="1" applyAlignment="1"/>
    <xf numFmtId="180" fontId="5" fillId="0" borderId="0" xfId="1" applyNumberFormat="1" applyFont="1" applyFill="1" applyBorder="1"/>
    <xf numFmtId="0" fontId="5" fillId="0" borderId="5" xfId="14" applyFont="1" applyFill="1" applyBorder="1" applyAlignment="1">
      <alignment horizontal="left" vertical="center" wrapText="1"/>
    </xf>
    <xf numFmtId="0" fontId="5" fillId="0" borderId="5" xfId="15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horizontal="right" vertical="center" wrapText="1"/>
    </xf>
    <xf numFmtId="2" fontId="5" fillId="0" borderId="5" xfId="15" applyNumberFormat="1" applyFont="1" applyFill="1" applyBorder="1" applyAlignment="1">
      <alignment vertical="center"/>
    </xf>
    <xf numFmtId="2" fontId="5" fillId="0" borderId="5" xfId="16" applyNumberFormat="1" applyFont="1" applyFill="1" applyBorder="1" applyAlignment="1">
      <alignment horizontal="right" vertical="center"/>
    </xf>
    <xf numFmtId="0" fontId="7" fillId="0" borderId="0" xfId="20" applyFont="1" applyFill="1" applyBorder="1" applyAlignment="1">
      <alignment horizontal="center" vertical="center"/>
    </xf>
    <xf numFmtId="0" fontId="6" fillId="0" borderId="0" xfId="3" applyFont="1" applyFill="1"/>
    <xf numFmtId="172" fontId="6" fillId="0" borderId="0" xfId="3" applyNumberFormat="1" applyFont="1" applyFill="1"/>
    <xf numFmtId="165" fontId="42" fillId="0" borderId="0" xfId="3" applyNumberFormat="1" applyFont="1" applyFill="1" applyAlignment="1"/>
    <xf numFmtId="10" fontId="7" fillId="0" borderId="25" xfId="1" applyNumberFormat="1" applyFont="1" applyFill="1" applyBorder="1" applyAlignment="1">
      <alignment horizontal="right" vertical="center"/>
    </xf>
    <xf numFmtId="0" fontId="58" fillId="0" borderId="0" xfId="3" applyFont="1" applyFill="1" applyAlignment="1">
      <alignment vertical="center"/>
    </xf>
    <xf numFmtId="0" fontId="58" fillId="0" borderId="0" xfId="3" applyFont="1" applyFill="1" applyAlignment="1">
      <alignment horizontal="left" vertical="center"/>
    </xf>
    <xf numFmtId="2" fontId="58" fillId="0" borderId="0" xfId="3" applyNumberFormat="1" applyFont="1" applyFill="1" applyAlignment="1">
      <alignment vertical="center"/>
    </xf>
    <xf numFmtId="172" fontId="58" fillId="0" borderId="0" xfId="3" applyNumberFormat="1" applyFont="1" applyFill="1" applyAlignment="1">
      <alignment vertical="center"/>
    </xf>
    <xf numFmtId="0" fontId="5" fillId="0" borderId="0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vertical="center"/>
    </xf>
    <xf numFmtId="0" fontId="5" fillId="0" borderId="25" xfId="1" applyFont="1" applyFill="1" applyBorder="1" applyAlignment="1">
      <alignment vertical="center"/>
    </xf>
    <xf numFmtId="0" fontId="5" fillId="0" borderId="0" xfId="3" applyFont="1" applyFill="1" applyBorder="1" applyAlignment="1">
      <alignment horizontal="left" vertical="center" wrapText="1"/>
    </xf>
    <xf numFmtId="0" fontId="49" fillId="0" borderId="10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/>
    </xf>
    <xf numFmtId="0" fontId="4" fillId="0" borderId="0" xfId="8" applyFont="1" applyFill="1" applyBorder="1"/>
    <xf numFmtId="0" fontId="7" fillId="0" borderId="0" xfId="4" applyFont="1" applyFill="1" applyAlignment="1">
      <alignment horizontal="centerContinuous" vertical="center"/>
    </xf>
    <xf numFmtId="0" fontId="5" fillId="0" borderId="0" xfId="4" applyFont="1" applyFill="1" applyAlignment="1">
      <alignment horizontal="centerContinuous" vertical="center"/>
    </xf>
    <xf numFmtId="172" fontId="7" fillId="0" borderId="0" xfId="4" applyNumberFormat="1" applyFont="1" applyFill="1" applyAlignment="1">
      <alignment horizontal="centerContinuous" vertical="center"/>
    </xf>
    <xf numFmtId="0" fontId="59" fillId="0" borderId="0" xfId="6" applyFont="1" applyFill="1" applyBorder="1"/>
    <xf numFmtId="0" fontId="7" fillId="0" borderId="0" xfId="8" applyFont="1" applyFill="1" applyBorder="1" applyAlignment="1">
      <alignment horizontal="centerContinuous" vertical="center" wrapText="1"/>
    </xf>
    <xf numFmtId="0" fontId="5" fillId="0" borderId="0" xfId="6" applyFont="1" applyFill="1" applyAlignment="1">
      <alignment horizontal="centerContinuous" vertical="center"/>
    </xf>
    <xf numFmtId="2" fontId="5" fillId="0" borderId="0" xfId="6" applyNumberFormat="1" applyFont="1" applyFill="1" applyAlignment="1">
      <alignment horizontal="centerContinuous" vertical="center"/>
    </xf>
    <xf numFmtId="1" fontId="5" fillId="0" borderId="0" xfId="6" applyNumberFormat="1" applyFont="1" applyFill="1" applyAlignment="1">
      <alignment horizontal="centerContinuous" vertical="center"/>
    </xf>
    <xf numFmtId="0" fontId="5" fillId="0" borderId="0" xfId="6" applyFont="1" applyFill="1" applyBorder="1" applyAlignment="1">
      <alignment horizontal="centerContinuous" vertical="center" wrapText="1"/>
    </xf>
    <xf numFmtId="0" fontId="5" fillId="0" borderId="0" xfId="6" applyFont="1" applyFill="1" applyBorder="1" applyAlignment="1">
      <alignment horizontal="centerContinuous" vertical="center"/>
    </xf>
    <xf numFmtId="172" fontId="5" fillId="0" borderId="0" xfId="6" applyNumberFormat="1" applyFont="1" applyFill="1" applyBorder="1" applyAlignment="1">
      <alignment horizontal="centerContinuous" vertical="center"/>
    </xf>
    <xf numFmtId="0" fontId="5" fillId="0" borderId="0" xfId="8" applyFont="1" applyFill="1" applyBorder="1" applyAlignment="1">
      <alignment horizontal="centerContinuous" vertical="center"/>
    </xf>
    <xf numFmtId="0" fontId="5" fillId="0" borderId="0" xfId="6" applyFont="1" applyFill="1" applyAlignment="1">
      <alignment horizontal="centerContinuous"/>
    </xf>
    <xf numFmtId="0" fontId="5" fillId="0" borderId="0" xfId="6" applyFont="1" applyFill="1" applyBorder="1" applyAlignment="1">
      <alignment horizontal="centerContinuous"/>
    </xf>
    <xf numFmtId="0" fontId="5" fillId="0" borderId="0" xfId="6" applyFont="1" applyFill="1" applyAlignment="1">
      <alignment horizontal="center" vertical="center"/>
    </xf>
    <xf numFmtId="170" fontId="5" fillId="0" borderId="0" xfId="9" applyNumberFormat="1" applyFont="1" applyFill="1" applyAlignment="1">
      <alignment vertical="center"/>
    </xf>
    <xf numFmtId="2" fontId="5" fillId="0" borderId="0" xfId="10" applyNumberFormat="1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right" vertical="center" wrapText="1"/>
    </xf>
    <xf numFmtId="0" fontId="7" fillId="0" borderId="2" xfId="10" applyFont="1" applyFill="1" applyBorder="1" applyAlignment="1">
      <alignment horizontal="center" vertical="center"/>
    </xf>
    <xf numFmtId="0" fontId="5" fillId="0" borderId="4" xfId="10" applyFont="1" applyFill="1" applyBorder="1" applyAlignment="1">
      <alignment horizontal="center"/>
    </xf>
    <xf numFmtId="0" fontId="5" fillId="0" borderId="4" xfId="10" applyFont="1" applyFill="1" applyBorder="1" applyAlignment="1">
      <alignment horizontal="centerContinuous" vertical="center"/>
    </xf>
    <xf numFmtId="0" fontId="5" fillId="0" borderId="2" xfId="10" applyFont="1" applyFill="1" applyBorder="1" applyAlignment="1">
      <alignment horizontal="centerContinuous" vertical="center"/>
    </xf>
    <xf numFmtId="0" fontId="5" fillId="0" borderId="12" xfId="10" applyFont="1" applyFill="1" applyBorder="1" applyAlignment="1">
      <alignment horizontal="centerContinuous" vertical="center"/>
    </xf>
    <xf numFmtId="0" fontId="5" fillId="0" borderId="14" xfId="10" applyFont="1" applyFill="1" applyBorder="1" applyAlignment="1">
      <alignment horizontal="centerContinuous" vertical="center"/>
    </xf>
    <xf numFmtId="2" fontId="5" fillId="0" borderId="14" xfId="10" applyNumberFormat="1" applyFont="1" applyFill="1" applyBorder="1" applyAlignment="1">
      <alignment horizontal="centerContinuous" vertical="center"/>
    </xf>
    <xf numFmtId="2" fontId="5" fillId="0" borderId="4" xfId="10" applyNumberFormat="1" applyFont="1" applyFill="1" applyBorder="1" applyAlignment="1">
      <alignment horizontal="centerContinuous" vertical="center"/>
    </xf>
    <xf numFmtId="172" fontId="5" fillId="0" borderId="2" xfId="10" applyNumberFormat="1" applyFont="1" applyFill="1" applyBorder="1" applyAlignment="1">
      <alignment horizontal="center" vertical="center"/>
    </xf>
    <xf numFmtId="0" fontId="5" fillId="0" borderId="0" xfId="10" applyFont="1" applyFill="1" applyBorder="1"/>
    <xf numFmtId="0" fontId="5" fillId="0" borderId="11" xfId="10" applyFont="1" applyFill="1" applyBorder="1" applyAlignment="1">
      <alignment horizontal="center" vertical="center"/>
    </xf>
    <xf numFmtId="0" fontId="5" fillId="0" borderId="11" xfId="10" applyFont="1" applyFill="1" applyBorder="1" applyAlignment="1">
      <alignment horizontal="center" wrapText="1"/>
    </xf>
    <xf numFmtId="0" fontId="5" fillId="0" borderId="13" xfId="10" applyFont="1" applyFill="1" applyBorder="1"/>
    <xf numFmtId="0" fontId="5" fillId="0" borderId="11" xfId="10" applyFont="1" applyFill="1" applyBorder="1" applyAlignment="1">
      <alignment horizontal="center" vertical="center" textRotation="90"/>
    </xf>
    <xf numFmtId="2" fontId="5" fillId="0" borderId="2" xfId="10" applyNumberFormat="1" applyFont="1" applyFill="1" applyBorder="1" applyAlignment="1">
      <alignment horizontal="center" vertical="center" textRotation="90" wrapText="1"/>
    </xf>
    <xf numFmtId="0" fontId="5" fillId="0" borderId="5" xfId="10" applyFont="1" applyFill="1" applyBorder="1" applyAlignment="1">
      <alignment horizontal="centerContinuous" vertical="center"/>
    </xf>
    <xf numFmtId="0" fontId="5" fillId="0" borderId="9" xfId="10" applyFont="1" applyFill="1" applyBorder="1" applyAlignment="1">
      <alignment horizontal="centerContinuous" vertical="center" wrapText="1"/>
    </xf>
    <xf numFmtId="0" fontId="5" fillId="0" borderId="12" xfId="10" applyFont="1" applyFill="1" applyBorder="1" applyAlignment="1">
      <alignment horizontal="centerContinuous" vertical="center" wrapText="1"/>
    </xf>
    <xf numFmtId="0" fontId="5" fillId="0" borderId="10" xfId="10" applyFont="1" applyFill="1" applyBorder="1" applyAlignment="1">
      <alignment horizontal="centerContinuous" vertical="center" wrapText="1"/>
    </xf>
    <xf numFmtId="2" fontId="5" fillId="0" borderId="4" xfId="10" applyNumberFormat="1" applyFont="1" applyFill="1" applyBorder="1" applyAlignment="1">
      <alignment horizontal="center" vertical="center" textRotation="90"/>
    </xf>
    <xf numFmtId="0" fontId="5" fillId="0" borderId="7" xfId="10" applyFont="1" applyFill="1" applyBorder="1" applyAlignment="1">
      <alignment horizontal="centerContinuous" vertical="center"/>
    </xf>
    <xf numFmtId="0" fontId="5" fillId="0" borderId="15" xfId="10" applyFont="1" applyFill="1" applyBorder="1" applyAlignment="1">
      <alignment horizontal="center" vertical="center"/>
    </xf>
    <xf numFmtId="0" fontId="5" fillId="0" borderId="6" xfId="10" applyFont="1" applyFill="1" applyBorder="1" applyAlignment="1">
      <alignment horizontal="center" vertical="top" wrapText="1"/>
    </xf>
    <xf numFmtId="0" fontId="5" fillId="0" borderId="8" xfId="10" applyFont="1" applyFill="1" applyBorder="1" applyAlignment="1">
      <alignment horizontal="center" vertical="top" wrapText="1"/>
    </xf>
    <xf numFmtId="0" fontId="5" fillId="0" borderId="13" xfId="10" applyFont="1" applyFill="1" applyBorder="1" applyAlignment="1">
      <alignment horizontal="center" vertical="center" textRotation="90"/>
    </xf>
    <xf numFmtId="0" fontId="5" fillId="0" borderId="6" xfId="10" applyFont="1" applyFill="1" applyBorder="1" applyAlignment="1">
      <alignment horizontal="center" vertical="center" textRotation="90"/>
    </xf>
    <xf numFmtId="0" fontId="5" fillId="0" borderId="5" xfId="10" applyFont="1" applyFill="1" applyBorder="1" applyAlignment="1">
      <alignment horizontal="center" vertical="center" wrapText="1"/>
    </xf>
    <xf numFmtId="173" fontId="5" fillId="0" borderId="2" xfId="10" applyNumberFormat="1" applyFont="1" applyFill="1" applyBorder="1" applyAlignment="1">
      <alignment horizontal="center" vertical="center" textRotation="90" wrapText="1"/>
    </xf>
    <xf numFmtId="172" fontId="5" fillId="0" borderId="2" xfId="10" applyNumberFormat="1" applyFont="1" applyFill="1" applyBorder="1" applyAlignment="1">
      <alignment horizontal="center" vertical="center" textRotation="90" wrapText="1"/>
    </xf>
    <xf numFmtId="2" fontId="5" fillId="0" borderId="5" xfId="10" applyNumberFormat="1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Continuous"/>
    </xf>
    <xf numFmtId="0" fontId="5" fillId="0" borderId="2" xfId="11" applyNumberFormat="1" applyFont="1" applyFill="1" applyBorder="1" applyAlignment="1">
      <alignment horizontal="centerContinuous" vertical="center"/>
    </xf>
    <xf numFmtId="0" fontId="5" fillId="0" borderId="2" xfId="11" applyNumberFormat="1" applyFont="1" applyFill="1" applyBorder="1" applyAlignment="1">
      <alignment vertical="center"/>
    </xf>
    <xf numFmtId="172" fontId="5" fillId="0" borderId="2" xfId="11" applyNumberFormat="1" applyFont="1" applyFill="1" applyBorder="1" applyAlignment="1">
      <alignment vertical="center"/>
    </xf>
    <xf numFmtId="169" fontId="5" fillId="0" borderId="2" xfId="11" applyNumberFormat="1" applyFont="1" applyFill="1" applyBorder="1" applyAlignment="1">
      <alignment vertical="center"/>
    </xf>
    <xf numFmtId="0" fontId="5" fillId="0" borderId="2" xfId="11" applyFont="1" applyFill="1" applyBorder="1" applyAlignment="1">
      <alignment vertical="center"/>
    </xf>
    <xf numFmtId="167" fontId="5" fillId="0" borderId="2" xfId="11" applyNumberFormat="1" applyFont="1" applyFill="1" applyBorder="1" applyAlignment="1">
      <alignment horizontal="right" vertical="center"/>
    </xf>
    <xf numFmtId="0" fontId="5" fillId="0" borderId="2" xfId="11" applyNumberFormat="1" applyFont="1" applyFill="1" applyBorder="1" applyAlignment="1">
      <alignment vertical="center" wrapText="1"/>
    </xf>
    <xf numFmtId="0" fontId="5" fillId="0" borderId="2" xfId="11" applyNumberFormat="1" applyFont="1" applyFill="1" applyBorder="1" applyAlignment="1">
      <alignment horizontal="center" vertical="center"/>
    </xf>
    <xf numFmtId="0" fontId="5" fillId="0" borderId="2" xfId="11" applyNumberFormat="1" applyFont="1" applyFill="1" applyBorder="1" applyAlignment="1">
      <alignment horizontal="right" vertical="center" wrapText="1"/>
    </xf>
    <xf numFmtId="0" fontId="5" fillId="0" borderId="2" xfId="11" applyNumberFormat="1" applyFont="1" applyFill="1" applyBorder="1"/>
    <xf numFmtId="0" fontId="5" fillId="0" borderId="0" xfId="11" applyFont="1" applyFill="1" applyBorder="1"/>
    <xf numFmtId="0" fontId="5" fillId="0" borderId="2" xfId="8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vertical="center" wrapText="1"/>
    </xf>
    <xf numFmtId="0" fontId="5" fillId="0" borderId="2" xfId="8" applyNumberFormat="1" applyFont="1" applyFill="1" applyBorder="1" applyAlignment="1">
      <alignment vertical="center" wrapText="1"/>
    </xf>
    <xf numFmtId="0" fontId="5" fillId="0" borderId="2" xfId="8" applyNumberFormat="1" applyFont="1" applyFill="1" applyBorder="1" applyAlignment="1">
      <alignment vertical="center"/>
    </xf>
    <xf numFmtId="0" fontId="5" fillId="0" borderId="2" xfId="11" applyNumberFormat="1" applyFont="1" applyFill="1" applyBorder="1" applyAlignment="1">
      <alignment horizontal="right" vertical="center"/>
    </xf>
    <xf numFmtId="170" fontId="5" fillId="0" borderId="2" xfId="11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0" xfId="12" applyFont="1" applyFill="1" applyBorder="1"/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vertical="center" wrapText="1"/>
    </xf>
    <xf numFmtId="0" fontId="5" fillId="0" borderId="11" xfId="8" applyNumberFormat="1" applyFont="1" applyFill="1" applyBorder="1" applyAlignment="1">
      <alignment vertical="center" wrapText="1"/>
    </xf>
    <xf numFmtId="0" fontId="5" fillId="0" borderId="11" xfId="8" applyNumberFormat="1" applyFont="1" applyFill="1" applyBorder="1" applyAlignment="1">
      <alignment vertical="center"/>
    </xf>
    <xf numFmtId="0" fontId="5" fillId="0" borderId="11" xfId="12" applyNumberFormat="1" applyFont="1" applyFill="1" applyBorder="1" applyAlignment="1">
      <alignment vertical="center"/>
    </xf>
    <xf numFmtId="0" fontId="5" fillId="0" borderId="11" xfId="12" applyNumberFormat="1" applyFont="1" applyFill="1" applyBorder="1" applyAlignment="1">
      <alignment horizontal="center" vertical="center"/>
    </xf>
    <xf numFmtId="170" fontId="5" fillId="0" borderId="11" xfId="12" applyNumberFormat="1" applyFont="1" applyFill="1" applyBorder="1" applyAlignment="1">
      <alignment horizontal="right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right" vertical="center" wrapText="1"/>
    </xf>
    <xf numFmtId="0" fontId="5" fillId="0" borderId="11" xfId="11" applyNumberFormat="1" applyFont="1" applyFill="1" applyBorder="1" applyAlignment="1">
      <alignment vertical="center"/>
    </xf>
    <xf numFmtId="2" fontId="5" fillId="0" borderId="11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11" xfId="8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vertical="center"/>
    </xf>
    <xf numFmtId="0" fontId="5" fillId="0" borderId="0" xfId="8" applyFont="1" applyFill="1" applyBorder="1"/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2" xfId="87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vertical="center"/>
    </xf>
    <xf numFmtId="0" fontId="5" fillId="0" borderId="14" xfId="11" applyNumberFormat="1" applyFont="1" applyFill="1" applyBorder="1" applyAlignment="1">
      <alignment vertical="center"/>
    </xf>
    <xf numFmtId="170" fontId="5" fillId="0" borderId="4" xfId="11" applyNumberFormat="1" applyFont="1" applyFill="1" applyBorder="1" applyAlignment="1">
      <alignment vertical="center"/>
    </xf>
    <xf numFmtId="0" fontId="5" fillId="0" borderId="2" xfId="87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vertical="center"/>
    </xf>
    <xf numFmtId="2" fontId="5" fillId="0" borderId="2" xfId="11" applyNumberFormat="1" applyFont="1" applyFill="1" applyBorder="1" applyAlignment="1">
      <alignment horizontal="right" vertical="center"/>
    </xf>
    <xf numFmtId="49" fontId="5" fillId="0" borderId="13" xfId="8" applyNumberFormat="1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vertical="center" wrapText="1"/>
    </xf>
    <xf numFmtId="0" fontId="5" fillId="0" borderId="13" xfId="8" applyFont="1" applyFill="1" applyBorder="1" applyAlignment="1">
      <alignment vertical="center"/>
    </xf>
    <xf numFmtId="0" fontId="5" fillId="0" borderId="13" xfId="12" applyNumberFormat="1" applyFont="1" applyFill="1" applyBorder="1" applyAlignment="1">
      <alignment vertical="center"/>
    </xf>
    <xf numFmtId="0" fontId="5" fillId="0" borderId="13" xfId="12" applyNumberFormat="1" applyFont="1" applyFill="1" applyBorder="1" applyAlignment="1">
      <alignment horizontal="center" vertical="center"/>
    </xf>
    <xf numFmtId="170" fontId="5" fillId="0" borderId="13" xfId="12" applyNumberFormat="1" applyFont="1" applyFill="1" applyBorder="1" applyAlignment="1">
      <alignment horizontal="right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vertical="center"/>
    </xf>
    <xf numFmtId="172" fontId="5" fillId="0" borderId="11" xfId="8" applyNumberFormat="1" applyFont="1" applyFill="1" applyBorder="1" applyAlignment="1">
      <alignment vertical="center"/>
    </xf>
    <xf numFmtId="172" fontId="5" fillId="0" borderId="11" xfId="11" applyNumberFormat="1" applyFont="1" applyFill="1" applyBorder="1" applyAlignment="1">
      <alignment horizontal="right" vertical="center"/>
    </xf>
    <xf numFmtId="49" fontId="5" fillId="0" borderId="8" xfId="8" applyNumberFormat="1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vertical="center" wrapText="1"/>
    </xf>
    <xf numFmtId="0" fontId="5" fillId="0" borderId="8" xfId="8" applyFont="1" applyFill="1" applyBorder="1" applyAlignment="1">
      <alignment vertical="center"/>
    </xf>
    <xf numFmtId="0" fontId="5" fillId="0" borderId="6" xfId="11" applyNumberFormat="1" applyFont="1" applyFill="1" applyBorder="1" applyAlignment="1">
      <alignment vertical="center"/>
    </xf>
    <xf numFmtId="0" fontId="5" fillId="0" borderId="6" xfId="12" applyNumberFormat="1" applyFont="1" applyFill="1" applyBorder="1" applyAlignment="1">
      <alignment vertical="center"/>
    </xf>
    <xf numFmtId="0" fontId="5" fillId="0" borderId="8" xfId="12" applyNumberFormat="1" applyFont="1" applyFill="1" applyBorder="1" applyAlignment="1">
      <alignment vertical="center"/>
    </xf>
    <xf numFmtId="0" fontId="5" fillId="0" borderId="8" xfId="12" applyNumberFormat="1" applyFont="1" applyFill="1" applyBorder="1" applyAlignment="1">
      <alignment horizontal="center" vertical="center"/>
    </xf>
    <xf numFmtId="170" fontId="5" fillId="0" borderId="8" xfId="12" applyNumberFormat="1" applyFont="1" applyFill="1" applyBorder="1" applyAlignment="1">
      <alignment horizontal="right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right" vertical="center" wrapText="1"/>
    </xf>
    <xf numFmtId="0" fontId="5" fillId="0" borderId="8" xfId="8" applyNumberFormat="1" applyFont="1" applyFill="1" applyBorder="1" applyAlignment="1">
      <alignment vertical="center"/>
    </xf>
    <xf numFmtId="172" fontId="5" fillId="0" borderId="8" xfId="8" applyNumberFormat="1" applyFont="1" applyFill="1" applyBorder="1" applyAlignment="1">
      <alignment vertical="center"/>
    </xf>
    <xf numFmtId="49" fontId="5" fillId="0" borderId="11" xfId="8" applyNumberFormat="1" applyFont="1" applyFill="1" applyBorder="1" applyAlignment="1">
      <alignment horizontal="center" vertical="center" wrapText="1"/>
    </xf>
    <xf numFmtId="0" fontId="61" fillId="0" borderId="11" xfId="8" applyFont="1" applyFill="1" applyBorder="1" applyAlignment="1">
      <alignment vertical="center" wrapText="1"/>
    </xf>
    <xf numFmtId="0" fontId="5" fillId="0" borderId="11" xfId="8" applyFont="1" applyFill="1" applyBorder="1" applyAlignment="1">
      <alignment vertical="center"/>
    </xf>
    <xf numFmtId="0" fontId="5" fillId="0" borderId="11" xfId="8" applyNumberFormat="1" applyFont="1" applyFill="1" applyBorder="1" applyAlignment="1">
      <alignment horizontal="center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5" fillId="0" borderId="5" xfId="8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vertical="center"/>
    </xf>
    <xf numFmtId="0" fontId="5" fillId="0" borderId="5" xfId="429" applyFont="1" applyFill="1" applyBorder="1" applyAlignment="1">
      <alignment vertical="center"/>
    </xf>
    <xf numFmtId="2" fontId="5" fillId="0" borderId="5" xfId="429" applyNumberFormat="1" applyFont="1" applyFill="1" applyBorder="1" applyAlignment="1">
      <alignment vertical="center"/>
    </xf>
    <xf numFmtId="0" fontId="5" fillId="0" borderId="12" xfId="429" applyFont="1" applyFill="1" applyBorder="1" applyAlignment="1">
      <alignment vertical="center"/>
    </xf>
    <xf numFmtId="2" fontId="5" fillId="0" borderId="5" xfId="429" applyNumberFormat="1" applyFont="1" applyFill="1" applyBorder="1" applyAlignment="1">
      <alignment horizontal="right" vertical="center"/>
    </xf>
    <xf numFmtId="170" fontId="5" fillId="0" borderId="5" xfId="429" applyNumberFormat="1" applyFont="1" applyFill="1" applyBorder="1" applyAlignment="1">
      <alignment vertical="center"/>
    </xf>
    <xf numFmtId="0" fontId="5" fillId="0" borderId="5" xfId="428" applyNumberFormat="1" applyFont="1" applyFill="1" applyBorder="1" applyAlignment="1">
      <alignment vertical="center"/>
    </xf>
    <xf numFmtId="2" fontId="5" fillId="0" borderId="5" xfId="8" applyNumberFormat="1" applyFont="1" applyFill="1" applyBorder="1" applyAlignment="1">
      <alignment horizontal="right" vertical="center" wrapText="1"/>
    </xf>
    <xf numFmtId="2" fontId="5" fillId="0" borderId="10" xfId="8" applyNumberFormat="1" applyFont="1" applyFill="1" applyBorder="1" applyAlignment="1">
      <alignment vertical="center"/>
    </xf>
    <xf numFmtId="2" fontId="5" fillId="0" borderId="5" xfId="11" applyNumberFormat="1" applyFont="1" applyFill="1" applyBorder="1" applyAlignment="1">
      <alignment horizontal="right" vertical="center"/>
    </xf>
    <xf numFmtId="0" fontId="5" fillId="0" borderId="13" xfId="8" applyNumberFormat="1" applyFont="1" applyFill="1" applyBorder="1" applyAlignment="1">
      <alignment horizontal="right" vertical="center" wrapText="1"/>
    </xf>
    <xf numFmtId="0" fontId="5" fillId="0" borderId="13" xfId="8" applyNumberFormat="1" applyFont="1" applyFill="1" applyBorder="1" applyAlignment="1">
      <alignment horizontal="right" vertical="center"/>
    </xf>
    <xf numFmtId="0" fontId="5" fillId="0" borderId="11" xfId="428" applyNumberFormat="1" applyFont="1" applyFill="1" applyBorder="1" applyAlignment="1">
      <alignment vertical="center"/>
    </xf>
    <xf numFmtId="0" fontId="5" fillId="0" borderId="13" xfId="8" applyNumberFormat="1" applyFont="1" applyFill="1" applyBorder="1" applyAlignment="1">
      <alignment horizontal="center" vertical="center"/>
    </xf>
    <xf numFmtId="2" fontId="5" fillId="0" borderId="13" xfId="8" applyNumberFormat="1" applyFont="1" applyFill="1" applyBorder="1" applyAlignment="1">
      <alignment horizontal="right" vertical="center" wrapText="1"/>
    </xf>
    <xf numFmtId="2" fontId="5" fillId="0" borderId="13" xfId="8" applyNumberFormat="1" applyFont="1" applyFill="1" applyBorder="1" applyAlignment="1">
      <alignment vertical="center"/>
    </xf>
    <xf numFmtId="2" fontId="5" fillId="0" borderId="11" xfId="8" applyNumberFormat="1" applyFont="1" applyFill="1" applyBorder="1" applyAlignment="1">
      <alignment horizontal="right" vertical="center"/>
    </xf>
    <xf numFmtId="0" fontId="5" fillId="0" borderId="11" xfId="8" applyFont="1" applyFill="1" applyBorder="1" applyAlignment="1">
      <alignment horizontal="left" vertical="center" wrapText="1"/>
    </xf>
    <xf numFmtId="172" fontId="5" fillId="0" borderId="11" xfId="8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8" applyNumberFormat="1" applyFont="1" applyFill="1" applyBorder="1" applyAlignment="1">
      <alignment horizontal="center" vertical="center"/>
    </xf>
    <xf numFmtId="0" fontId="5" fillId="0" borderId="8" xfId="8" applyNumberFormat="1" applyFont="1" applyFill="1" applyBorder="1" applyAlignment="1">
      <alignment horizontal="right" vertical="center" wrapText="1"/>
    </xf>
    <xf numFmtId="0" fontId="5" fillId="0" borderId="8" xfId="8" applyNumberFormat="1" applyFont="1" applyFill="1" applyBorder="1" applyAlignment="1">
      <alignment horizontal="center" vertical="center"/>
    </xf>
    <xf numFmtId="49" fontId="5" fillId="0" borderId="5" xfId="8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8" applyNumberFormat="1" applyFont="1" applyFill="1" applyBorder="1" applyAlignment="1">
      <alignment vertical="center"/>
    </xf>
    <xf numFmtId="0" fontId="5" fillId="0" borderId="5" xfId="11" applyNumberFormat="1" applyFont="1" applyFill="1" applyBorder="1" applyAlignment="1">
      <alignment vertical="center"/>
    </xf>
    <xf numFmtId="0" fontId="5" fillId="0" borderId="12" xfId="11" applyNumberFormat="1" applyFont="1" applyFill="1" applyBorder="1" applyAlignment="1">
      <alignment vertical="center"/>
    </xf>
    <xf numFmtId="0" fontId="5" fillId="0" borderId="5" xfId="11" applyNumberFormat="1" applyFont="1" applyFill="1" applyBorder="1" applyAlignment="1">
      <alignment horizontal="right" vertical="center"/>
    </xf>
    <xf numFmtId="170" fontId="5" fillId="0" borderId="10" xfId="11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vertical="center" wrapText="1"/>
    </xf>
    <xf numFmtId="0" fontId="5" fillId="0" borderId="0" xfId="8" applyNumberFormat="1" applyFont="1" applyFill="1" applyBorder="1" applyAlignment="1">
      <alignment vertical="center"/>
    </xf>
    <xf numFmtId="0" fontId="5" fillId="0" borderId="0" xfId="8" applyNumberFormat="1" applyFont="1" applyFill="1" applyBorder="1"/>
    <xf numFmtId="0" fontId="5" fillId="0" borderId="13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/>
    <xf numFmtId="0" fontId="5" fillId="0" borderId="0" xfId="0" applyFont="1" applyFill="1" applyBorder="1"/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right" vertical="center" wrapText="1"/>
    </xf>
    <xf numFmtId="0" fontId="5" fillId="0" borderId="6" xfId="8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/>
    </xf>
    <xf numFmtId="49" fontId="5" fillId="0" borderId="11" xfId="8" applyNumberFormat="1" applyFont="1" applyFill="1" applyBorder="1" applyAlignment="1">
      <alignment horizontal="centerContinuous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vertical="center"/>
    </xf>
    <xf numFmtId="0" fontId="5" fillId="0" borderId="6" xfId="8" applyNumberFormat="1" applyFont="1" applyFill="1" applyBorder="1" applyAlignment="1">
      <alignment horizontal="center" vertical="center"/>
    </xf>
    <xf numFmtId="172" fontId="5" fillId="0" borderId="5" xfId="11" applyNumberFormat="1" applyFont="1" applyFill="1" applyBorder="1" applyAlignment="1">
      <alignment horizontal="right" vertical="center"/>
    </xf>
    <xf numFmtId="0" fontId="5" fillId="0" borderId="2" xfId="12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vertical="center" wrapText="1"/>
    </xf>
    <xf numFmtId="0" fontId="5" fillId="0" borderId="2" xfId="12" applyFont="1" applyFill="1" applyBorder="1" applyAlignment="1">
      <alignment vertical="center"/>
    </xf>
    <xf numFmtId="0" fontId="5" fillId="0" borderId="2" xfId="12" applyFont="1" applyFill="1" applyBorder="1" applyAlignment="1">
      <alignment horizontal="center" vertical="center"/>
    </xf>
    <xf numFmtId="0" fontId="5" fillId="0" borderId="0" xfId="8" applyFont="1" applyFill="1" applyBorder="1" applyAlignment="1">
      <alignment vertical="center" wrapText="1"/>
    </xf>
    <xf numFmtId="0" fontId="5" fillId="0" borderId="11" xfId="12" applyFont="1" applyFill="1" applyBorder="1" applyAlignment="1">
      <alignment horizontal="center" vertical="center" wrapText="1"/>
    </xf>
    <xf numFmtId="0" fontId="5" fillId="0" borderId="13" xfId="12" applyFont="1" applyFill="1" applyBorder="1" applyAlignment="1">
      <alignment horizontal="center" vertical="center" wrapText="1"/>
    </xf>
    <xf numFmtId="0" fontId="5" fillId="0" borderId="13" xfId="12" applyFont="1" applyFill="1" applyBorder="1" applyAlignment="1">
      <alignment vertical="center" wrapText="1"/>
    </xf>
    <xf numFmtId="0" fontId="5" fillId="0" borderId="13" xfId="12" applyNumberFormat="1" applyFont="1" applyFill="1" applyBorder="1" applyAlignment="1">
      <alignment horizontal="right" vertical="center" wrapText="1"/>
    </xf>
    <xf numFmtId="0" fontId="5" fillId="0" borderId="13" xfId="12" applyFont="1" applyFill="1" applyBorder="1" applyAlignment="1">
      <alignment vertical="center"/>
    </xf>
    <xf numFmtId="2" fontId="5" fillId="0" borderId="13" xfId="12" applyNumberFormat="1" applyFont="1" applyFill="1" applyBorder="1" applyAlignment="1">
      <alignment vertical="center"/>
    </xf>
    <xf numFmtId="0" fontId="5" fillId="0" borderId="6" xfId="12" applyFont="1" applyFill="1" applyBorder="1" applyAlignment="1">
      <alignment horizontal="center" vertical="center" wrapText="1"/>
    </xf>
    <xf numFmtId="0" fontId="5" fillId="0" borderId="8" xfId="12" applyFont="1" applyFill="1" applyBorder="1" applyAlignment="1">
      <alignment horizontal="center" vertical="center" wrapText="1"/>
    </xf>
    <xf numFmtId="0" fontId="5" fillId="0" borderId="8" xfId="12" applyFont="1" applyFill="1" applyBorder="1" applyAlignment="1">
      <alignment vertical="center" wrapText="1"/>
    </xf>
    <xf numFmtId="0" fontId="5" fillId="0" borderId="8" xfId="12" applyNumberFormat="1" applyFont="1" applyFill="1" applyBorder="1" applyAlignment="1">
      <alignment horizontal="right" vertical="center" wrapText="1"/>
    </xf>
    <xf numFmtId="0" fontId="5" fillId="0" borderId="8" xfId="12" applyFont="1" applyFill="1" applyBorder="1" applyAlignment="1">
      <alignment vertical="center"/>
    </xf>
    <xf numFmtId="2" fontId="5" fillId="0" borderId="8" xfId="12" applyNumberFormat="1" applyFont="1" applyFill="1" applyBorder="1" applyAlignment="1">
      <alignment vertical="center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vertical="center"/>
    </xf>
    <xf numFmtId="0" fontId="5" fillId="0" borderId="5" xfId="8" applyNumberFormat="1" applyFont="1" applyFill="1" applyBorder="1" applyAlignment="1">
      <alignment horizontal="right" vertical="center"/>
    </xf>
    <xf numFmtId="0" fontId="5" fillId="0" borderId="5" xfId="8" applyFont="1" applyFill="1" applyBorder="1" applyAlignment="1">
      <alignment vertical="center" wrapText="1"/>
    </xf>
    <xf numFmtId="0" fontId="5" fillId="0" borderId="5" xfId="8" applyFont="1" applyFill="1" applyBorder="1" applyAlignment="1">
      <alignment vertical="center"/>
    </xf>
    <xf numFmtId="0" fontId="5" fillId="0" borderId="15" xfId="8" applyFont="1" applyFill="1" applyBorder="1" applyAlignment="1">
      <alignment horizontal="center" vertical="center" wrapText="1"/>
    </xf>
    <xf numFmtId="49" fontId="5" fillId="0" borderId="15" xfId="8" applyNumberFormat="1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vertical="center" wrapText="1"/>
    </xf>
    <xf numFmtId="2" fontId="5" fillId="0" borderId="2" xfId="8" applyNumberFormat="1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5" fillId="0" borderId="2" xfId="8" applyFont="1" applyFill="1" applyBorder="1" applyAlignment="1">
      <alignment vertical="center" wrapText="1"/>
    </xf>
    <xf numFmtId="170" fontId="5" fillId="0" borderId="2" xfId="8" applyNumberFormat="1" applyFont="1" applyFill="1" applyBorder="1" applyAlignment="1">
      <alignment vertical="center" wrapText="1"/>
    </xf>
    <xf numFmtId="0" fontId="5" fillId="0" borderId="15" xfId="8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horizontal="left" vertical="center" wrapText="1"/>
    </xf>
    <xf numFmtId="0" fontId="5" fillId="0" borderId="11" xfId="8" applyNumberFormat="1" applyFont="1" applyFill="1" applyBorder="1" applyAlignment="1">
      <alignment horizontal="left" vertical="center" wrapText="1"/>
    </xf>
    <xf numFmtId="0" fontId="5" fillId="0" borderId="11" xfId="8" applyFont="1" applyFill="1" applyBorder="1" applyAlignment="1">
      <alignment horizontal="right" vertical="center" wrapText="1"/>
    </xf>
    <xf numFmtId="170" fontId="5" fillId="0" borderId="11" xfId="8" applyNumberFormat="1" applyFont="1" applyFill="1" applyBorder="1" applyAlignment="1">
      <alignment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5" fillId="0" borderId="6" xfId="8" applyNumberFormat="1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right" vertical="center" wrapText="1"/>
    </xf>
    <xf numFmtId="0" fontId="5" fillId="0" borderId="6" xfId="8" applyFont="1" applyFill="1" applyBorder="1" applyAlignment="1">
      <alignment vertical="center" wrapText="1"/>
    </xf>
    <xf numFmtId="170" fontId="5" fillId="0" borderId="6" xfId="8" applyNumberFormat="1" applyFont="1" applyFill="1" applyBorder="1" applyAlignment="1">
      <alignment vertical="center" wrapText="1"/>
    </xf>
    <xf numFmtId="49" fontId="5" fillId="0" borderId="2" xfId="8" applyNumberFormat="1" applyFont="1" applyFill="1" applyBorder="1" applyAlignment="1">
      <alignment horizontal="centerContinuous" vertical="center" wrapText="1"/>
    </xf>
    <xf numFmtId="0" fontId="5" fillId="0" borderId="2" xfId="8" applyFont="1" applyFill="1" applyBorder="1" applyAlignment="1">
      <alignment horizontal="center" vertical="center"/>
    </xf>
    <xf numFmtId="0" fontId="5" fillId="0" borderId="15" xfId="12" applyFont="1" applyFill="1" applyBorder="1" applyAlignment="1">
      <alignment vertical="center" wrapText="1"/>
    </xf>
    <xf numFmtId="49" fontId="5" fillId="0" borderId="6" xfId="8" applyNumberFormat="1" applyFont="1" applyFill="1" applyBorder="1" applyAlignment="1">
      <alignment horizontal="centerContinuous" vertical="center" wrapText="1"/>
    </xf>
    <xf numFmtId="0" fontId="5" fillId="0" borderId="13" xfId="8" applyFont="1" applyFill="1" applyBorder="1" applyAlignment="1">
      <alignment horizontal="center" vertical="center"/>
    </xf>
    <xf numFmtId="169" fontId="5" fillId="0" borderId="2" xfId="8" applyNumberFormat="1" applyFont="1" applyFill="1" applyBorder="1" applyAlignment="1">
      <alignment vertical="center" wrapText="1"/>
    </xf>
    <xf numFmtId="2" fontId="5" fillId="0" borderId="2" xfId="11" applyNumberFormat="1" applyFont="1" applyFill="1" applyBorder="1" applyAlignment="1">
      <alignment vertical="center"/>
    </xf>
    <xf numFmtId="0" fontId="5" fillId="0" borderId="6" xfId="8" applyNumberFormat="1" applyFont="1" applyFill="1" applyBorder="1" applyAlignment="1">
      <alignment vertical="center" wrapText="1"/>
    </xf>
    <xf numFmtId="0" fontId="5" fillId="0" borderId="6" xfId="12" applyNumberFormat="1" applyFont="1" applyFill="1" applyBorder="1" applyAlignment="1">
      <alignment horizontal="center" vertical="center"/>
    </xf>
    <xf numFmtId="170" fontId="5" fillId="0" borderId="6" xfId="12" applyNumberFormat="1" applyFont="1" applyFill="1" applyBorder="1" applyAlignment="1">
      <alignment horizontal="right" vertical="center" wrapText="1"/>
    </xf>
    <xf numFmtId="2" fontId="5" fillId="0" borderId="6" xfId="12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vertical="center"/>
    </xf>
    <xf numFmtId="2" fontId="5" fillId="0" borderId="11" xfId="12" applyNumberFormat="1" applyFont="1" applyFill="1" applyBorder="1" applyAlignment="1">
      <alignment vertical="center"/>
    </xf>
    <xf numFmtId="2" fontId="5" fillId="0" borderId="5" xfId="6" applyNumberFormat="1" applyFont="1" applyFill="1" applyBorder="1" applyAlignment="1">
      <alignment vertical="center"/>
    </xf>
    <xf numFmtId="2" fontId="5" fillId="0" borderId="12" xfId="429" applyNumberFormat="1" applyFont="1" applyFill="1" applyBorder="1" applyAlignment="1">
      <alignment vertical="center"/>
    </xf>
    <xf numFmtId="2" fontId="5" fillId="0" borderId="5" xfId="428" applyNumberFormat="1" applyFont="1" applyFill="1" applyBorder="1" applyAlignment="1">
      <alignment vertical="center"/>
    </xf>
    <xf numFmtId="169" fontId="5" fillId="0" borderId="5" xfId="8" applyNumberFormat="1" applyFont="1" applyFill="1" applyBorder="1" applyAlignment="1">
      <alignment horizontal="right" vertical="center" wrapText="1"/>
    </xf>
    <xf numFmtId="0" fontId="63" fillId="0" borderId="0" xfId="8" applyFont="1" applyFill="1" applyBorder="1" applyAlignment="1">
      <alignment horizontal="center" vertical="center" wrapText="1"/>
    </xf>
    <xf numFmtId="2" fontId="5" fillId="0" borderId="13" xfId="8" applyNumberFormat="1" applyFont="1" applyFill="1" applyBorder="1" applyAlignment="1">
      <alignment horizontal="right" vertical="center"/>
    </xf>
    <xf numFmtId="2" fontId="5" fillId="0" borderId="11" xfId="428" applyNumberFormat="1" applyFont="1" applyFill="1" applyBorder="1" applyAlignment="1">
      <alignment vertical="center"/>
    </xf>
    <xf numFmtId="2" fontId="5" fillId="0" borderId="13" xfId="12" applyNumberFormat="1" applyFont="1" applyFill="1" applyBorder="1" applyAlignment="1">
      <alignment horizontal="center" vertical="center"/>
    </xf>
    <xf numFmtId="2" fontId="5" fillId="0" borderId="13" xfId="12" applyNumberFormat="1" applyFont="1" applyFill="1" applyBorder="1" applyAlignment="1">
      <alignment horizontal="right" vertical="center" wrapText="1"/>
    </xf>
    <xf numFmtId="49" fontId="5" fillId="0" borderId="4" xfId="1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12" applyNumberFormat="1" applyFont="1" applyFill="1" applyBorder="1" applyAlignment="1">
      <alignment vertical="center"/>
    </xf>
    <xf numFmtId="0" fontId="5" fillId="0" borderId="4" xfId="12" applyNumberFormat="1" applyFont="1" applyFill="1" applyBorder="1" applyAlignment="1">
      <alignment horizontal="center" vertical="center"/>
    </xf>
    <xf numFmtId="0" fontId="5" fillId="0" borderId="4" xfId="12" applyNumberFormat="1" applyFont="1" applyFill="1" applyBorder="1" applyAlignment="1">
      <alignment horizontal="right" vertical="center" wrapText="1"/>
    </xf>
    <xf numFmtId="0" fontId="5" fillId="0" borderId="4" xfId="1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5" fillId="0" borderId="13" xfId="12" applyNumberFormat="1" applyFont="1" applyFill="1" applyBorder="1" applyAlignment="1">
      <alignment horizontal="center" vertical="center" wrapText="1"/>
    </xf>
    <xf numFmtId="2" fontId="5" fillId="0" borderId="13" xfId="12" applyNumberFormat="1" applyFont="1" applyFill="1" applyBorder="1" applyAlignment="1">
      <alignment horizontal="center" vertical="center" wrapText="1"/>
    </xf>
    <xf numFmtId="2" fontId="5" fillId="0" borderId="11" xfId="11" applyNumberFormat="1" applyFont="1" applyFill="1" applyBorder="1" applyAlignment="1">
      <alignment vertical="center"/>
    </xf>
    <xf numFmtId="0" fontId="5" fillId="0" borderId="13" xfId="11" applyNumberFormat="1" applyFont="1" applyFill="1" applyBorder="1" applyAlignment="1">
      <alignment vertical="center"/>
    </xf>
    <xf numFmtId="2" fontId="5" fillId="0" borderId="6" xfId="11" applyNumberFormat="1" applyFont="1" applyFill="1" applyBorder="1" applyAlignment="1">
      <alignment vertical="center"/>
    </xf>
    <xf numFmtId="0" fontId="5" fillId="0" borderId="8" xfId="11" applyNumberFormat="1" applyFont="1" applyFill="1" applyBorder="1" applyAlignment="1">
      <alignment vertical="center"/>
    </xf>
    <xf numFmtId="49" fontId="5" fillId="0" borderId="3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4" xfId="12" applyFont="1" applyFill="1" applyBorder="1" applyAlignment="1">
      <alignment vertical="center" wrapText="1"/>
    </xf>
    <xf numFmtId="0" fontId="5" fillId="0" borderId="3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vertical="center"/>
    </xf>
    <xf numFmtId="0" fontId="5" fillId="0" borderId="11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right" vertical="center"/>
    </xf>
    <xf numFmtId="0" fontId="5" fillId="0" borderId="4" xfId="8" applyFont="1" applyFill="1" applyBorder="1" applyAlignment="1">
      <alignment horizontal="center" vertical="center"/>
    </xf>
    <xf numFmtId="0" fontId="5" fillId="0" borderId="4" xfId="8" applyFont="1" applyFill="1" applyBorder="1" applyAlignment="1">
      <alignment vertical="center"/>
    </xf>
    <xf numFmtId="0" fontId="5" fillId="0" borderId="13" xfId="8" applyFont="1" applyFill="1" applyBorder="1" applyAlignment="1">
      <alignment horizontal="right" vertical="center"/>
    </xf>
    <xf numFmtId="172" fontId="5" fillId="0" borderId="2" xfId="0" applyNumberFormat="1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169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/>
    </xf>
    <xf numFmtId="0" fontId="5" fillId="0" borderId="11" xfId="11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/>
    </xf>
    <xf numFmtId="172" fontId="5" fillId="0" borderId="13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right" vertical="center"/>
    </xf>
    <xf numFmtId="0" fontId="5" fillId="0" borderId="9" xfId="8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172" fontId="5" fillId="0" borderId="5" xfId="8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/>
    </xf>
    <xf numFmtId="0" fontId="5" fillId="0" borderId="11" xfId="8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15" xfId="8" applyFont="1" applyFill="1" applyBorder="1"/>
    <xf numFmtId="0" fontId="5" fillId="0" borderId="11" xfId="8" applyFont="1" applyFill="1" applyBorder="1"/>
    <xf numFmtId="172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4" xfId="12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/>
    </xf>
    <xf numFmtId="0" fontId="5" fillId="0" borderId="6" xfId="11" applyFont="1" applyFill="1" applyBorder="1" applyAlignment="1">
      <alignment vertical="center"/>
    </xf>
    <xf numFmtId="2" fontId="5" fillId="0" borderId="8" xfId="12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right" vertical="center"/>
    </xf>
    <xf numFmtId="0" fontId="5" fillId="0" borderId="13" xfId="430" applyNumberFormat="1" applyFont="1" applyFill="1" applyBorder="1" applyAlignment="1">
      <alignment horizontal="right" vertical="center" wrapText="1"/>
    </xf>
    <xf numFmtId="0" fontId="5" fillId="0" borderId="11" xfId="430" applyFont="1" applyFill="1" applyBorder="1" applyAlignment="1">
      <alignment vertical="center" wrapText="1"/>
    </xf>
    <xf numFmtId="0" fontId="5" fillId="0" borderId="13" xfId="430" applyFont="1" applyFill="1" applyBorder="1" applyAlignment="1">
      <alignment horizontal="center" vertical="center"/>
    </xf>
    <xf numFmtId="0" fontId="5" fillId="0" borderId="8" xfId="430" applyNumberFormat="1" applyFont="1" applyFill="1" applyBorder="1" applyAlignment="1">
      <alignment horizontal="right" vertical="center" wrapText="1"/>
    </xf>
    <xf numFmtId="0" fontId="5" fillId="0" borderId="8" xfId="430" applyFont="1" applyFill="1" applyBorder="1" applyAlignment="1">
      <alignment horizontal="center" vertical="center"/>
    </xf>
    <xf numFmtId="0" fontId="5" fillId="0" borderId="6" xfId="12" applyNumberFormat="1" applyFont="1" applyFill="1" applyBorder="1" applyAlignment="1">
      <alignment horizontal="right" vertical="center" wrapText="1"/>
    </xf>
    <xf numFmtId="0" fontId="5" fillId="0" borderId="11" xfId="12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12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5" fillId="0" borderId="6" xfId="12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6" xfId="8" applyNumberFormat="1" applyFont="1" applyFill="1" applyBorder="1" applyAlignment="1">
      <alignment horizontal="center" vertical="center" wrapText="1"/>
    </xf>
    <xf numFmtId="2" fontId="5" fillId="0" borderId="11" xfId="8" applyNumberFormat="1" applyFont="1" applyFill="1" applyBorder="1" applyAlignment="1">
      <alignment horizontal="right" vertical="center" wrapText="1"/>
    </xf>
    <xf numFmtId="2" fontId="5" fillId="0" borderId="2" xfId="8" applyNumberFormat="1" applyFont="1" applyFill="1" applyBorder="1" applyAlignment="1">
      <alignment vertical="center" wrapText="1"/>
    </xf>
    <xf numFmtId="2" fontId="5" fillId="0" borderId="2" xfId="8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vertical="center"/>
    </xf>
    <xf numFmtId="2" fontId="5" fillId="0" borderId="0" xfId="0" applyNumberFormat="1" applyFont="1" applyFill="1" applyBorder="1"/>
    <xf numFmtId="2" fontId="5" fillId="0" borderId="11" xfId="8" applyNumberFormat="1" applyFont="1" applyFill="1" applyBorder="1" applyAlignment="1">
      <alignment horizontal="left" vertical="center" wrapText="1"/>
    </xf>
    <xf numFmtId="2" fontId="5" fillId="0" borderId="11" xfId="8" applyNumberFormat="1" applyFont="1" applyFill="1" applyBorder="1" applyAlignment="1">
      <alignment vertical="center" wrapText="1"/>
    </xf>
    <xf numFmtId="2" fontId="5" fillId="0" borderId="11" xfId="8" applyNumberFormat="1" applyFont="1" applyFill="1" applyBorder="1" applyAlignment="1">
      <alignment vertical="center"/>
    </xf>
    <xf numFmtId="2" fontId="5" fillId="0" borderId="8" xfId="8" applyNumberFormat="1" applyFont="1" applyFill="1" applyBorder="1" applyAlignment="1">
      <alignment horizontal="right" vertical="center"/>
    </xf>
    <xf numFmtId="2" fontId="5" fillId="0" borderId="6" xfId="8" applyNumberFormat="1" applyFont="1" applyFill="1" applyBorder="1" applyAlignment="1">
      <alignment horizontal="left" vertical="center" wrapText="1"/>
    </xf>
    <xf numFmtId="2" fontId="5" fillId="0" borderId="6" xfId="8" applyNumberFormat="1" applyFont="1" applyFill="1" applyBorder="1" applyAlignment="1">
      <alignment vertical="center" wrapText="1"/>
    </xf>
    <xf numFmtId="0" fontId="5" fillId="0" borderId="8" xfId="8" applyFont="1" applyFill="1" applyBorder="1" applyAlignment="1">
      <alignment horizontal="center" vertical="center"/>
    </xf>
    <xf numFmtId="2" fontId="5" fillId="0" borderId="8" xfId="8" applyNumberFormat="1" applyFont="1" applyFill="1" applyBorder="1" applyAlignment="1">
      <alignment vertical="center"/>
    </xf>
    <xf numFmtId="0" fontId="5" fillId="0" borderId="2" xfId="12" quotePrefix="1" applyFont="1" applyFill="1" applyBorder="1" applyAlignment="1">
      <alignment horizontal="center" vertical="center" wrapText="1"/>
    </xf>
    <xf numFmtId="172" fontId="5" fillId="0" borderId="2" xfId="11" applyNumberFormat="1" applyFont="1" applyFill="1" applyBorder="1" applyAlignment="1">
      <alignment horizontal="right" vertical="center"/>
    </xf>
    <xf numFmtId="172" fontId="5" fillId="0" borderId="11" xfId="12" applyNumberFormat="1" applyFont="1" applyFill="1" applyBorder="1" applyAlignment="1">
      <alignment horizontal="center" vertical="center"/>
    </xf>
    <xf numFmtId="172" fontId="5" fillId="0" borderId="11" xfId="12" applyNumberFormat="1" applyFont="1" applyFill="1" applyBorder="1" applyAlignment="1">
      <alignment horizontal="right" vertical="center" wrapText="1"/>
    </xf>
    <xf numFmtId="172" fontId="5" fillId="0" borderId="6" xfId="12" applyNumberFormat="1" applyFont="1" applyFill="1" applyBorder="1" applyAlignment="1">
      <alignment horizontal="center" vertical="center"/>
    </xf>
    <xf numFmtId="172" fontId="5" fillId="0" borderId="6" xfId="12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82" fontId="5" fillId="0" borderId="11" xfId="8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right" vertical="center"/>
    </xf>
    <xf numFmtId="0" fontId="5" fillId="0" borderId="13" xfId="0" applyNumberFormat="1" applyFont="1" applyFill="1" applyBorder="1" applyAlignment="1">
      <alignment horizontal="right" vertical="center"/>
    </xf>
    <xf numFmtId="49" fontId="5" fillId="0" borderId="9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/>
    </xf>
    <xf numFmtId="0" fontId="5" fillId="0" borderId="5" xfId="8" applyFont="1" applyFill="1" applyBorder="1" applyAlignment="1">
      <alignment horizontal="right" vertical="center"/>
    </xf>
    <xf numFmtId="0" fontId="5" fillId="0" borderId="3" xfId="8" applyFont="1" applyFill="1" applyBorder="1" applyAlignment="1">
      <alignment vertical="center" wrapText="1"/>
    </xf>
    <xf numFmtId="172" fontId="5" fillId="0" borderId="2" xfId="8" applyNumberFormat="1" applyFont="1" applyFill="1" applyBorder="1" applyAlignment="1">
      <alignment horizontal="right" vertical="center"/>
    </xf>
    <xf numFmtId="2" fontId="5" fillId="0" borderId="2" xfId="8" applyNumberFormat="1" applyFont="1" applyFill="1" applyBorder="1" applyAlignment="1">
      <alignment horizontal="right" vertical="center"/>
    </xf>
    <xf numFmtId="0" fontId="5" fillId="0" borderId="8" xfId="8" applyFont="1" applyFill="1" applyBorder="1" applyAlignment="1">
      <alignment horizontal="right" vertical="center"/>
    </xf>
    <xf numFmtId="172" fontId="5" fillId="0" borderId="8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/>
    </xf>
    <xf numFmtId="183" fontId="5" fillId="0" borderId="2" xfId="11" applyNumberFormat="1" applyFont="1" applyFill="1" applyBorder="1" applyAlignment="1">
      <alignment vertical="center"/>
    </xf>
    <xf numFmtId="0" fontId="5" fillId="0" borderId="11" xfId="0" applyFont="1" applyFill="1" applyBorder="1"/>
    <xf numFmtId="0" fontId="5" fillId="0" borderId="6" xfId="0" applyFont="1" applyFill="1" applyBorder="1"/>
    <xf numFmtId="0" fontId="5" fillId="0" borderId="5" xfId="431" applyNumberFormat="1" applyFont="1" applyFill="1" applyBorder="1" applyAlignment="1">
      <alignment vertical="center" wrapText="1"/>
    </xf>
    <xf numFmtId="0" fontId="5" fillId="0" borderId="5" xfId="431" applyNumberFormat="1" applyFont="1" applyFill="1" applyBorder="1" applyAlignment="1">
      <alignment horizontal="center" vertical="center"/>
    </xf>
    <xf numFmtId="16" fontId="5" fillId="0" borderId="5" xfId="6" applyNumberFormat="1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vertical="center"/>
    </xf>
    <xf numFmtId="2" fontId="5" fillId="0" borderId="5" xfId="14" applyNumberFormat="1" applyFont="1" applyFill="1" applyBorder="1" applyAlignment="1">
      <alignment vertical="center"/>
    </xf>
    <xf numFmtId="2" fontId="5" fillId="0" borderId="10" xfId="16" applyNumberFormat="1" applyFont="1" applyFill="1" applyBorder="1" applyAlignment="1">
      <alignment vertical="center"/>
    </xf>
    <xf numFmtId="2" fontId="5" fillId="0" borderId="12" xfId="16" applyNumberFormat="1" applyFont="1" applyFill="1" applyBorder="1" applyAlignment="1">
      <alignment vertical="center"/>
    </xf>
    <xf numFmtId="0" fontId="5" fillId="0" borderId="5" xfId="14" applyFont="1" applyFill="1" applyBorder="1" applyAlignment="1">
      <alignment vertical="center" wrapText="1"/>
    </xf>
    <xf numFmtId="0" fontId="5" fillId="0" borderId="5" xfId="14" applyFont="1" applyFill="1" applyBorder="1" applyAlignment="1">
      <alignment horizontal="center" vertical="center"/>
    </xf>
    <xf numFmtId="0" fontId="5" fillId="0" borderId="10" xfId="14" applyFont="1" applyFill="1" applyBorder="1" applyAlignment="1">
      <alignment horizontal="right" vertical="center" wrapText="1"/>
    </xf>
    <xf numFmtId="0" fontId="5" fillId="0" borderId="10" xfId="16" applyNumberFormat="1" applyFont="1" applyFill="1" applyBorder="1" applyAlignment="1">
      <alignment vertical="center"/>
    </xf>
    <xf numFmtId="172" fontId="5" fillId="0" borderId="10" xfId="6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horizontal="center" vertical="center" wrapText="1"/>
    </xf>
    <xf numFmtId="1" fontId="5" fillId="0" borderId="0" xfId="8" applyNumberFormat="1" applyFont="1" applyFill="1" applyBorder="1" applyAlignment="1">
      <alignment vertical="center"/>
    </xf>
    <xf numFmtId="2" fontId="5" fillId="0" borderId="0" xfId="8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vertical="center" wrapText="1"/>
    </xf>
    <xf numFmtId="0" fontId="5" fillId="0" borderId="0" xfId="8" applyNumberFormat="1" applyFont="1" applyFill="1" applyBorder="1" applyAlignment="1">
      <alignment horizontal="center" vertical="center"/>
    </xf>
    <xf numFmtId="0" fontId="5" fillId="0" borderId="0" xfId="8" applyNumberFormat="1" applyFont="1" applyFill="1" applyBorder="1" applyAlignment="1">
      <alignment horizontal="center" vertical="center" wrapText="1"/>
    </xf>
    <xf numFmtId="172" fontId="5" fillId="0" borderId="0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center" vertical="center" wrapText="1"/>
    </xf>
    <xf numFmtId="0" fontId="5" fillId="0" borderId="0" xfId="18" applyFont="1" applyFill="1"/>
    <xf numFmtId="0" fontId="5" fillId="0" borderId="0" xfId="18" applyFont="1" applyFill="1" applyBorder="1" applyAlignment="1">
      <alignment vertical="center" wrapText="1"/>
    </xf>
    <xf numFmtId="2" fontId="5" fillId="0" borderId="0" xfId="18" applyNumberFormat="1" applyFont="1" applyFill="1" applyBorder="1" applyAlignment="1">
      <alignment vertical="center"/>
    </xf>
    <xf numFmtId="1" fontId="5" fillId="0" borderId="0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right" vertical="center" wrapText="1"/>
    </xf>
    <xf numFmtId="0" fontId="5" fillId="0" borderId="0" xfId="18" applyFont="1" applyFill="1" applyBorder="1"/>
    <xf numFmtId="172" fontId="5" fillId="0" borderId="0" xfId="18" applyNumberFormat="1" applyFont="1" applyFill="1" applyBorder="1"/>
    <xf numFmtId="169" fontId="64" fillId="0" borderId="0" xfId="18" applyNumberFormat="1" applyFont="1" applyFill="1" applyBorder="1"/>
    <xf numFmtId="0" fontId="5" fillId="0" borderId="0" xfId="18" applyFont="1" applyFill="1" applyBorder="1" applyAlignment="1">
      <alignment horizontal="left" vertical="center" wrapText="1"/>
    </xf>
    <xf numFmtId="2" fontId="65" fillId="0" borderId="0" xfId="18" applyNumberFormat="1" applyFont="1" applyFill="1" applyBorder="1" applyAlignment="1">
      <alignment horizontal="left" vertical="center" wrapText="1"/>
    </xf>
    <xf numFmtId="170" fontId="5" fillId="0" borderId="0" xfId="19" applyNumberFormat="1" applyFont="1" applyFill="1" applyBorder="1" applyAlignment="1">
      <alignment vertical="center"/>
    </xf>
    <xf numFmtId="2" fontId="5" fillId="0" borderId="0" xfId="18" applyNumberFormat="1" applyFont="1" applyFill="1" applyBorder="1" applyAlignment="1">
      <alignment horizontal="center" vertical="center" wrapText="1"/>
    </xf>
    <xf numFmtId="0" fontId="64" fillId="0" borderId="0" xfId="18" applyFont="1" applyFill="1" applyBorder="1"/>
    <xf numFmtId="2" fontId="5" fillId="0" borderId="0" xfId="18" applyNumberFormat="1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 wrapText="1"/>
    </xf>
    <xf numFmtId="0" fontId="7" fillId="0" borderId="0" xfId="18" applyFont="1" applyFill="1" applyBorder="1" applyAlignment="1">
      <alignment horizontal="right" vertical="center" wrapText="1"/>
    </xf>
    <xf numFmtId="2" fontId="7" fillId="0" borderId="0" xfId="18" applyNumberFormat="1" applyFont="1" applyFill="1" applyBorder="1" applyAlignment="1">
      <alignment horizontal="right" vertical="center"/>
    </xf>
    <xf numFmtId="0" fontId="7" fillId="0" borderId="0" xfId="18" applyFont="1" applyFill="1" applyBorder="1"/>
    <xf numFmtId="1" fontId="66" fillId="0" borderId="0" xfId="18" applyNumberFormat="1" applyFont="1" applyFill="1" applyBorder="1"/>
    <xf numFmtId="0" fontId="7" fillId="0" borderId="0" xfId="18" applyFont="1" applyFill="1"/>
    <xf numFmtId="0" fontId="66" fillId="0" borderId="0" xfId="18" applyFont="1" applyFill="1" applyBorder="1" applyAlignment="1">
      <alignment horizontal="center"/>
    </xf>
    <xf numFmtId="2" fontId="66" fillId="0" borderId="0" xfId="18" applyNumberFormat="1" applyFont="1" applyFill="1" applyBorder="1" applyAlignment="1">
      <alignment horizontal="center"/>
    </xf>
    <xf numFmtId="0" fontId="66" fillId="0" borderId="0" xfId="18" applyFont="1" applyFill="1" applyBorder="1"/>
    <xf numFmtId="172" fontId="7" fillId="0" borderId="0" xfId="18" applyNumberFormat="1" applyFont="1" applyFill="1" applyBorder="1"/>
    <xf numFmtId="1" fontId="65" fillId="0" borderId="0" xfId="18" applyNumberFormat="1" applyFont="1" applyFill="1" applyBorder="1"/>
    <xf numFmtId="167" fontId="5" fillId="0" borderId="0" xfId="18" applyNumberFormat="1" applyFont="1" applyFill="1"/>
    <xf numFmtId="0" fontId="5" fillId="0" borderId="0" xfId="18" applyFont="1" applyFill="1" applyAlignment="1">
      <alignment horizontal="center" vertical="center"/>
    </xf>
    <xf numFmtId="0" fontId="5" fillId="0" borderId="0" xfId="18" applyFont="1" applyFill="1" applyAlignment="1">
      <alignment vertical="center"/>
    </xf>
    <xf numFmtId="0" fontId="62" fillId="0" borderId="0" xfId="18" applyFont="1" applyFill="1" applyBorder="1"/>
    <xf numFmtId="0" fontId="67" fillId="0" borderId="0" xfId="18" applyFont="1" applyFill="1" applyBorder="1"/>
    <xf numFmtId="0" fontId="62" fillId="0" borderId="0" xfId="18" applyFont="1" applyFill="1" applyBorder="1" applyAlignment="1">
      <alignment horizontal="center"/>
    </xf>
    <xf numFmtId="0" fontId="5" fillId="0" borderId="0" xfId="18" applyFont="1" applyFill="1" applyBorder="1" applyAlignment="1">
      <alignment horizontal="center"/>
    </xf>
    <xf numFmtId="2" fontId="5" fillId="0" borderId="0" xfId="18" applyNumberFormat="1" applyFont="1" applyFill="1" applyAlignment="1">
      <alignment vertical="center" wrapText="1"/>
    </xf>
    <xf numFmtId="1" fontId="5" fillId="0" borderId="0" xfId="18" applyNumberFormat="1" applyFont="1" applyFill="1" applyBorder="1"/>
    <xf numFmtId="0" fontId="7" fillId="0" borderId="0" xfId="18" applyFont="1" applyFill="1" applyBorder="1" applyAlignment="1">
      <alignment horizontal="center" vertical="center"/>
    </xf>
    <xf numFmtId="0" fontId="7" fillId="0" borderId="0" xfId="18" applyFont="1" applyFill="1" applyAlignment="1">
      <alignment horizontal="center" vertical="center"/>
    </xf>
    <xf numFmtId="0" fontId="7" fillId="0" borderId="0" xfId="18" applyFont="1" applyFill="1" applyAlignment="1">
      <alignment vertical="center"/>
    </xf>
    <xf numFmtId="0" fontId="68" fillId="0" borderId="0" xfId="18" applyFont="1" applyFill="1" applyBorder="1" applyAlignment="1">
      <alignment horizontal="center"/>
    </xf>
    <xf numFmtId="0" fontId="7" fillId="0" borderId="0" xfId="18" applyFont="1" applyFill="1" applyBorder="1" applyAlignment="1">
      <alignment horizontal="center"/>
    </xf>
    <xf numFmtId="1" fontId="7" fillId="0" borderId="0" xfId="18" applyNumberFormat="1" applyFont="1" applyFill="1" applyBorder="1"/>
    <xf numFmtId="0" fontId="7" fillId="0" borderId="0" xfId="19" applyFont="1" applyFill="1" applyAlignment="1">
      <alignment vertical="center"/>
    </xf>
    <xf numFmtId="0" fontId="7" fillId="0" borderId="0" xfId="20" applyNumberFormat="1" applyFont="1" applyFill="1" applyAlignment="1">
      <alignment vertical="center"/>
    </xf>
    <xf numFmtId="2" fontId="7" fillId="0" borderId="0" xfId="20" applyNumberFormat="1" applyFont="1" applyFill="1" applyAlignment="1">
      <alignment horizontal="right" vertical="center"/>
    </xf>
    <xf numFmtId="172" fontId="7" fillId="0" borderId="0" xfId="20" applyNumberFormat="1" applyFont="1" applyFill="1" applyAlignment="1">
      <alignment vertical="center"/>
    </xf>
    <xf numFmtId="2" fontId="7" fillId="0" borderId="0" xfId="20" applyNumberFormat="1" applyFont="1" applyFill="1" applyAlignment="1">
      <alignment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Border="1" applyAlignment="1">
      <alignment horizontal="right" vertical="center" wrapText="1"/>
    </xf>
    <xf numFmtId="172" fontId="7" fillId="0" borderId="0" xfId="20" applyNumberFormat="1" applyFont="1" applyFill="1" applyBorder="1" applyAlignment="1">
      <alignment vertical="center"/>
    </xf>
    <xf numFmtId="172" fontId="5" fillId="0" borderId="0" xfId="21" applyNumberFormat="1" applyFont="1" applyFill="1" applyBorder="1"/>
    <xf numFmtId="2" fontId="5" fillId="0" borderId="0" xfId="17" applyNumberFormat="1" applyFont="1" applyFill="1" applyBorder="1" applyAlignment="1">
      <alignment vertical="center"/>
    </xf>
    <xf numFmtId="1" fontId="5" fillId="0" borderId="0" xfId="17" applyNumberFormat="1" applyFont="1" applyFill="1" applyBorder="1" applyAlignment="1">
      <alignment vertical="center"/>
    </xf>
    <xf numFmtId="0" fontId="5" fillId="0" borderId="0" xfId="17" applyFont="1" applyFill="1" applyBorder="1" applyAlignment="1">
      <alignment horizontal="right" vertical="center" wrapText="1"/>
    </xf>
    <xf numFmtId="172" fontId="5" fillId="0" borderId="0" xfId="17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vertical="center"/>
    </xf>
    <xf numFmtId="1" fontId="5" fillId="0" borderId="0" xfId="6" applyNumberFormat="1" applyFont="1" applyFill="1" applyBorder="1" applyAlignment="1">
      <alignment vertical="center"/>
    </xf>
    <xf numFmtId="0" fontId="5" fillId="0" borderId="15" xfId="8" applyNumberFormat="1" applyFont="1" applyFill="1" applyBorder="1" applyAlignment="1">
      <alignment horizontal="right" vertical="center" wrapText="1"/>
    </xf>
    <xf numFmtId="0" fontId="5" fillId="0" borderId="7" xfId="8" applyNumberFormat="1" applyFont="1" applyFill="1" applyBorder="1" applyAlignment="1">
      <alignment horizontal="right" vertical="center" wrapText="1"/>
    </xf>
    <xf numFmtId="0" fontId="5" fillId="0" borderId="11" xfId="8" applyFont="1" applyFill="1" applyBorder="1" applyAlignment="1">
      <alignment horizontal="right" vertical="center"/>
    </xf>
    <xf numFmtId="0" fontId="5" fillId="0" borderId="0" xfId="21" applyFont="1" applyFill="1" applyBorder="1" applyAlignment="1">
      <alignment horizontal="left" wrapText="1"/>
    </xf>
    <xf numFmtId="0" fontId="4" fillId="0" borderId="0" xfId="1" applyFont="1" applyFill="1" applyBorder="1" applyAlignment="1">
      <alignment vertical="center"/>
    </xf>
    <xf numFmtId="0" fontId="5" fillId="24" borderId="34" xfId="1" applyFont="1" applyFill="1" applyBorder="1" applyAlignment="1">
      <alignment horizontal="left" vertical="center" wrapText="1"/>
    </xf>
    <xf numFmtId="181" fontId="7" fillId="24" borderId="25" xfId="385" applyNumberFormat="1" applyFont="1" applyFill="1" applyBorder="1" applyAlignment="1">
      <alignment horizontal="righ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top" wrapText="1"/>
    </xf>
    <xf numFmtId="0" fontId="5" fillId="0" borderId="6" xfId="0" applyFont="1" applyFill="1" applyBorder="1" applyAlignment="1">
      <alignment horizontal="right" vertical="top" wrapText="1"/>
    </xf>
    <xf numFmtId="2" fontId="5" fillId="0" borderId="5" xfId="8" applyNumberFormat="1" applyFont="1" applyFill="1" applyBorder="1" applyAlignment="1">
      <alignment horizontal="right" vertical="center"/>
    </xf>
    <xf numFmtId="0" fontId="5" fillId="0" borderId="9" xfId="8" applyFont="1" applyFill="1" applyBorder="1" applyAlignment="1">
      <alignment vertical="center" wrapText="1"/>
    </xf>
    <xf numFmtId="0" fontId="5" fillId="0" borderId="2" xfId="6" applyFont="1" applyFill="1" applyBorder="1" applyAlignment="1">
      <alignment horizontal="center" vertical="center" wrapText="1"/>
    </xf>
    <xf numFmtId="2" fontId="5" fillId="0" borderId="2" xfId="8" applyNumberFormat="1" applyFont="1" applyFill="1" applyBorder="1" applyAlignment="1">
      <alignment horizontal="right" vertical="center" wrapText="1"/>
    </xf>
    <xf numFmtId="2" fontId="5" fillId="0" borderId="2" xfId="6" applyNumberFormat="1" applyFont="1" applyFill="1" applyBorder="1" applyAlignment="1">
      <alignment vertical="center"/>
    </xf>
    <xf numFmtId="2" fontId="5" fillId="0" borderId="2" xfId="429" applyNumberFormat="1" applyFont="1" applyFill="1" applyBorder="1" applyAlignment="1">
      <alignment vertical="center"/>
    </xf>
    <xf numFmtId="2" fontId="5" fillId="0" borderId="14" xfId="429" applyNumberFormat="1" applyFont="1" applyFill="1" applyBorder="1" applyAlignment="1">
      <alignment vertical="center"/>
    </xf>
    <xf numFmtId="2" fontId="5" fillId="0" borderId="2" xfId="429" applyNumberFormat="1" applyFont="1" applyFill="1" applyBorder="1" applyAlignment="1">
      <alignment horizontal="right" vertical="center"/>
    </xf>
    <xf numFmtId="2" fontId="5" fillId="0" borderId="2" xfId="428" applyNumberFormat="1" applyFont="1" applyFill="1" applyBorder="1" applyAlignment="1">
      <alignment vertical="center"/>
    </xf>
    <xf numFmtId="169" fontId="5" fillId="0" borderId="2" xfId="8" applyNumberFormat="1" applyFont="1" applyFill="1" applyBorder="1" applyAlignment="1">
      <alignment horizontal="right" vertical="center" wrapText="1"/>
    </xf>
    <xf numFmtId="2" fontId="5" fillId="0" borderId="4" xfId="8" applyNumberFormat="1" applyFont="1" applyFill="1" applyBorder="1" applyAlignment="1">
      <alignment vertical="center"/>
    </xf>
    <xf numFmtId="2" fontId="5" fillId="0" borderId="8" xfId="8" applyNumberFormat="1" applyFont="1" applyFill="1" applyBorder="1" applyAlignment="1">
      <alignment horizontal="right" vertical="center" wrapText="1"/>
    </xf>
    <xf numFmtId="2" fontId="5" fillId="0" borderId="6" xfId="428" applyNumberFormat="1" applyFont="1" applyFill="1" applyBorder="1" applyAlignment="1">
      <alignment vertical="center"/>
    </xf>
    <xf numFmtId="2" fontId="5" fillId="0" borderId="8" xfId="12" applyNumberFormat="1" applyFont="1" applyFill="1" applyBorder="1" applyAlignment="1">
      <alignment horizontal="center" vertical="center"/>
    </xf>
    <xf numFmtId="2" fontId="5" fillId="0" borderId="6" xfId="8" applyNumberFormat="1" applyFont="1" applyFill="1" applyBorder="1" applyAlignment="1">
      <alignment horizontal="right" vertical="center"/>
    </xf>
    <xf numFmtId="2" fontId="5" fillId="0" borderId="11" xfId="8" applyNumberFormat="1" applyFont="1" applyFill="1" applyBorder="1" applyAlignment="1">
      <alignment horizontal="center" vertical="center" wrapText="1"/>
    </xf>
    <xf numFmtId="0" fontId="5" fillId="0" borderId="0" xfId="11" applyNumberFormat="1" applyFont="1" applyFill="1" applyBorder="1" applyAlignment="1">
      <alignment vertical="center"/>
    </xf>
    <xf numFmtId="2" fontId="5" fillId="0" borderId="11" xfId="11" applyNumberFormat="1" applyFont="1" applyFill="1" applyBorder="1" applyAlignment="1">
      <alignment horizontal="right" vertical="center"/>
    </xf>
    <xf numFmtId="170" fontId="5" fillId="0" borderId="13" xfId="11" applyNumberFormat="1" applyFont="1" applyFill="1" applyBorder="1" applyAlignment="1">
      <alignment vertical="center"/>
    </xf>
    <xf numFmtId="49" fontId="5" fillId="0" borderId="8" xfId="12" applyNumberFormat="1" applyFont="1" applyFill="1" applyBorder="1" applyAlignment="1">
      <alignment horizontal="center" vertical="center" wrapText="1"/>
    </xf>
    <xf numFmtId="2" fontId="5" fillId="0" borderId="8" xfId="12" applyNumberFormat="1" applyFont="1" applyFill="1" applyBorder="1" applyAlignment="1">
      <alignment horizontal="center" vertical="center" wrapText="1"/>
    </xf>
    <xf numFmtId="0" fontId="5" fillId="0" borderId="2" xfId="430" applyFont="1" applyFill="1" applyBorder="1" applyAlignment="1">
      <alignment vertical="center" wrapText="1"/>
    </xf>
    <xf numFmtId="0" fontId="5" fillId="0" borderId="2" xfId="430" applyNumberFormat="1" applyFont="1" applyFill="1" applyBorder="1" applyAlignment="1">
      <alignment horizontal="right" vertical="center" wrapText="1"/>
    </xf>
    <xf numFmtId="0" fontId="5" fillId="0" borderId="6" xfId="430" applyFont="1" applyFill="1" applyBorder="1" applyAlignment="1">
      <alignment vertical="center" wrapText="1"/>
    </xf>
    <xf numFmtId="0" fontId="56" fillId="0" borderId="0" xfId="6" applyFont="1" applyFill="1" applyBorder="1" applyAlignment="1">
      <alignment horizontal="center" vertical="center"/>
    </xf>
    <xf numFmtId="0" fontId="56" fillId="0" borderId="0" xfId="6" applyFont="1" applyFill="1" applyBorder="1"/>
    <xf numFmtId="0" fontId="56" fillId="0" borderId="0" xfId="6" applyFont="1" applyFill="1" applyBorder="1" applyAlignment="1">
      <alignment vertical="center" wrapText="1"/>
    </xf>
    <xf numFmtId="0" fontId="56" fillId="0" borderId="0" xfId="4" applyFont="1" applyFill="1" applyAlignment="1">
      <alignment horizontal="center" vertical="center" wrapText="1"/>
    </xf>
    <xf numFmtId="0" fontId="56" fillId="0" borderId="0" xfId="6" applyFont="1" applyFill="1" applyBorder="1" applyAlignment="1">
      <alignment wrapText="1"/>
    </xf>
    <xf numFmtId="0" fontId="56" fillId="0" borderId="0" xfId="7" applyFont="1" applyFill="1" applyBorder="1" applyAlignment="1">
      <alignment horizontal="center" vertical="center" wrapText="1"/>
    </xf>
    <xf numFmtId="0" fontId="56" fillId="0" borderId="5" xfId="18" applyFont="1" applyFill="1" applyBorder="1" applyAlignment="1">
      <alignment horizontal="center" vertical="center" wrapText="1"/>
    </xf>
    <xf numFmtId="2" fontId="56" fillId="0" borderId="5" xfId="18" applyNumberFormat="1" applyFont="1" applyFill="1" applyBorder="1" applyAlignment="1">
      <alignment horizontal="center" vertical="center" wrapText="1"/>
    </xf>
    <xf numFmtId="170" fontId="56" fillId="0" borderId="0" xfId="19" applyNumberFormat="1" applyFont="1" applyFill="1" applyBorder="1" applyAlignment="1">
      <alignment horizontal="center" vertical="center" wrapText="1"/>
    </xf>
    <xf numFmtId="49" fontId="56" fillId="0" borderId="5" xfId="18" applyNumberFormat="1" applyFont="1" applyFill="1" applyBorder="1" applyAlignment="1">
      <alignment horizontal="center" vertical="center" wrapText="1"/>
    </xf>
    <xf numFmtId="49" fontId="56" fillId="0" borderId="0" xfId="19" applyNumberFormat="1" applyFont="1" applyFill="1" applyBorder="1" applyAlignment="1">
      <alignment horizontal="center" vertical="center" wrapText="1"/>
    </xf>
    <xf numFmtId="49" fontId="56" fillId="0" borderId="0" xfId="18" applyNumberFormat="1" applyFont="1" applyFill="1" applyBorder="1" applyAlignment="1">
      <alignment horizontal="center" vertical="center"/>
    </xf>
    <xf numFmtId="49" fontId="56" fillId="0" borderId="0" xfId="6" applyNumberFormat="1" applyFont="1" applyFill="1" applyBorder="1" applyAlignment="1">
      <alignment horizontal="center" vertical="center"/>
    </xf>
    <xf numFmtId="2" fontId="56" fillId="0" borderId="5" xfId="87" applyNumberFormat="1" applyFont="1" applyFill="1" applyBorder="1" applyAlignment="1">
      <alignment horizontal="center" vertical="center" wrapText="1"/>
    </xf>
    <xf numFmtId="0" fontId="56" fillId="0" borderId="5" xfId="8" applyFont="1" applyFill="1" applyBorder="1" applyAlignment="1">
      <alignment horizontal="center" vertical="center" wrapText="1"/>
    </xf>
    <xf numFmtId="0" fontId="56" fillId="0" borderId="5" xfId="8" applyFont="1" applyFill="1" applyBorder="1" applyAlignment="1">
      <alignment horizontal="left" vertical="center" wrapText="1"/>
    </xf>
    <xf numFmtId="0" fontId="56" fillId="0" borderId="5" xfId="8" applyFont="1" applyFill="1" applyBorder="1" applyAlignment="1">
      <alignment vertical="center" wrapText="1"/>
    </xf>
    <xf numFmtId="0" fontId="56" fillId="0" borderId="0" xfId="8" applyFont="1" applyFill="1" applyBorder="1" applyAlignment="1">
      <alignment horizontal="center" vertical="center" wrapText="1"/>
    </xf>
    <xf numFmtId="0" fontId="56" fillId="0" borderId="0" xfId="8" applyFont="1" applyFill="1" applyBorder="1" applyAlignment="1">
      <alignment horizontal="left" vertical="center" wrapText="1"/>
    </xf>
    <xf numFmtId="2" fontId="56" fillId="0" borderId="0" xfId="87" applyNumberFormat="1" applyFont="1" applyFill="1" applyBorder="1" applyAlignment="1">
      <alignment horizontal="center" vertical="center" wrapText="1"/>
    </xf>
    <xf numFmtId="0" fontId="56" fillId="0" borderId="0" xfId="20" applyFont="1" applyFill="1" applyBorder="1" applyAlignment="1">
      <alignment horizontal="center" vertical="center"/>
    </xf>
    <xf numFmtId="0" fontId="56" fillId="0" borderId="0" xfId="19" applyFont="1" applyFill="1" applyAlignment="1">
      <alignment vertical="center"/>
    </xf>
    <xf numFmtId="170" fontId="56" fillId="0" borderId="0" xfId="19" applyNumberFormat="1" applyFont="1" applyFill="1" applyBorder="1" applyAlignment="1">
      <alignment vertical="center" wrapText="1"/>
    </xf>
    <xf numFmtId="0" fontId="56" fillId="0" borderId="0" xfId="6" applyFont="1" applyFill="1" applyBorder="1" applyAlignment="1">
      <alignment vertical="center"/>
    </xf>
    <xf numFmtId="9" fontId="56" fillId="0" borderId="0" xfId="18" applyNumberFormat="1" applyFont="1" applyFill="1" applyBorder="1" applyAlignment="1">
      <alignment vertical="center"/>
    </xf>
    <xf numFmtId="0" fontId="56" fillId="0" borderId="0" xfId="21" applyFont="1" applyFill="1" applyBorder="1" applyAlignment="1">
      <alignment horizontal="center" vertical="center"/>
    </xf>
    <xf numFmtId="0" fontId="56" fillId="0" borderId="0" xfId="21" applyFont="1" applyFill="1" applyBorder="1"/>
    <xf numFmtId="9" fontId="56" fillId="0" borderId="0" xfId="21" applyNumberFormat="1" applyFont="1" applyFill="1" applyBorder="1" applyAlignment="1">
      <alignment horizontal="right"/>
    </xf>
    <xf numFmtId="174" fontId="56" fillId="0" borderId="0" xfId="17" applyNumberFormat="1" applyFont="1" applyFill="1" applyBorder="1" applyAlignment="1">
      <alignment vertical="center" wrapText="1"/>
    </xf>
    <xf numFmtId="0" fontId="56" fillId="0" borderId="0" xfId="17" applyFont="1" applyFill="1" applyBorder="1" applyAlignment="1">
      <alignment horizontal="center" vertical="center"/>
    </xf>
    <xf numFmtId="0" fontId="56" fillId="0" borderId="0" xfId="17" applyFont="1" applyFill="1" applyBorder="1"/>
    <xf numFmtId="0" fontId="56" fillId="0" borderId="0" xfId="17" applyFont="1" applyFill="1" applyBorder="1" applyAlignment="1">
      <alignment vertical="center"/>
    </xf>
    <xf numFmtId="0" fontId="56" fillId="0" borderId="0" xfId="17" applyFont="1" applyFill="1" applyBorder="1" applyAlignment="1">
      <alignment vertical="center" wrapText="1"/>
    </xf>
    <xf numFmtId="0" fontId="56" fillId="0" borderId="0" xfId="3" applyFont="1" applyFill="1" applyBorder="1" applyAlignment="1"/>
    <xf numFmtId="0" fontId="56" fillId="0" borderId="0" xfId="3" applyFont="1" applyFill="1" applyBorder="1" applyAlignment="1">
      <alignment vertical="center" wrapText="1"/>
    </xf>
    <xf numFmtId="0" fontId="56" fillId="0" borderId="0" xfId="3" applyFont="1" applyFill="1"/>
    <xf numFmtId="2" fontId="56" fillId="0" borderId="0" xfId="3" applyNumberFormat="1" applyFont="1" applyFill="1" applyBorder="1"/>
    <xf numFmtId="172" fontId="56" fillId="0" borderId="0" xfId="3" applyNumberFormat="1" applyFont="1" applyFill="1"/>
    <xf numFmtId="0" fontId="56" fillId="0" borderId="0" xfId="7" applyFont="1" applyFill="1" applyBorder="1" applyAlignment="1">
      <alignment horizontal="centerContinuous" vertical="center" wrapText="1"/>
    </xf>
    <xf numFmtId="172" fontId="56" fillId="0" borderId="0" xfId="6" applyNumberFormat="1" applyFont="1" applyFill="1" applyBorder="1" applyAlignment="1">
      <alignment vertical="center"/>
    </xf>
    <xf numFmtId="0" fontId="56" fillId="0" borderId="5" xfId="0" applyFont="1" applyFill="1" applyBorder="1" applyAlignment="1">
      <alignment horizontal="left" vertical="center" wrapText="1"/>
    </xf>
    <xf numFmtId="0" fontId="56" fillId="0" borderId="5" xfId="0" applyFont="1" applyFill="1" applyBorder="1" applyAlignment="1">
      <alignment vertical="center" wrapText="1"/>
    </xf>
    <xf numFmtId="0" fontId="56" fillId="0" borderId="5" xfId="8" applyFont="1" applyBorder="1" applyAlignment="1">
      <alignment horizontal="center" vertical="center" wrapText="1"/>
    </xf>
    <xf numFmtId="0" fontId="56" fillId="0" borderId="5" xfId="8" applyFont="1" applyBorder="1" applyAlignment="1">
      <alignment vertical="center" wrapText="1"/>
    </xf>
    <xf numFmtId="2" fontId="56" fillId="0" borderId="0" xfId="7" applyNumberFormat="1" applyFont="1" applyFill="1" applyBorder="1" applyAlignment="1">
      <alignment horizontal="center" vertical="center" wrapText="1"/>
    </xf>
    <xf numFmtId="1" fontId="56" fillId="0" borderId="5" xfId="18" applyNumberFormat="1" applyFont="1" applyFill="1" applyBorder="1" applyAlignment="1">
      <alignment horizontal="center" vertical="center" wrapText="1"/>
    </xf>
    <xf numFmtId="2" fontId="56" fillId="0" borderId="0" xfId="8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 vertical="center"/>
    </xf>
    <xf numFmtId="0" fontId="69" fillId="0" borderId="0" xfId="19" applyFont="1" applyFill="1" applyAlignment="1">
      <alignment vertical="center"/>
    </xf>
    <xf numFmtId="0" fontId="69" fillId="0" borderId="0" xfId="18" applyFont="1" applyFill="1" applyBorder="1" applyAlignment="1">
      <alignment vertical="center"/>
    </xf>
    <xf numFmtId="0" fontId="69" fillId="0" borderId="0" xfId="18" applyFont="1" applyFill="1" applyBorder="1" applyAlignment="1">
      <alignment horizontal="center" vertical="center"/>
    </xf>
    <xf numFmtId="2" fontId="69" fillId="0" borderId="0" xfId="20" applyNumberFormat="1" applyFont="1" applyFill="1" applyAlignment="1">
      <alignment vertical="center"/>
    </xf>
    <xf numFmtId="170" fontId="69" fillId="0" borderId="0" xfId="19" applyNumberFormat="1" applyFont="1" applyFill="1" applyBorder="1" applyAlignment="1">
      <alignment vertical="center" wrapText="1"/>
    </xf>
    <xf numFmtId="0" fontId="69" fillId="0" borderId="0" xfId="6" applyFont="1" applyFill="1" applyBorder="1" applyAlignment="1">
      <alignment vertical="center"/>
    </xf>
    <xf numFmtId="0" fontId="56" fillId="0" borderId="0" xfId="18" applyFont="1" applyFill="1" applyBorder="1" applyAlignment="1">
      <alignment horizontal="center" vertical="center"/>
    </xf>
    <xf numFmtId="2" fontId="56" fillId="0" borderId="0" xfId="20" applyNumberFormat="1" applyFont="1" applyFill="1" applyAlignment="1">
      <alignment vertical="center"/>
    </xf>
    <xf numFmtId="0" fontId="69" fillId="0" borderId="0" xfId="8" applyFont="1" applyFill="1" applyBorder="1" applyAlignment="1">
      <alignment horizontal="center" vertical="center" wrapText="1"/>
    </xf>
    <xf numFmtId="0" fontId="69" fillId="0" borderId="0" xfId="8" applyFont="1" applyFill="1" applyBorder="1" applyAlignment="1">
      <alignment horizontal="left" vertical="center" wrapText="1"/>
    </xf>
    <xf numFmtId="2" fontId="69" fillId="0" borderId="0" xfId="8" applyNumberFormat="1" applyFont="1" applyFill="1" applyBorder="1" applyAlignment="1">
      <alignment horizontal="left" vertical="center" wrapText="1"/>
    </xf>
    <xf numFmtId="2" fontId="69" fillId="0" borderId="0" xfId="19" applyNumberFormat="1" applyFont="1" applyFill="1" applyBorder="1" applyAlignment="1">
      <alignment vertical="center" wrapText="1"/>
    </xf>
    <xf numFmtId="169" fontId="69" fillId="0" borderId="0" xfId="8" applyNumberFormat="1" applyFont="1" applyFill="1" applyBorder="1" applyAlignment="1">
      <alignment horizontal="left" vertical="center" wrapText="1"/>
    </xf>
    <xf numFmtId="2" fontId="56" fillId="0" borderId="0" xfId="21" applyNumberFormat="1" applyFont="1" applyFill="1" applyBorder="1" applyAlignment="1">
      <alignment horizontal="right"/>
    </xf>
    <xf numFmtId="0" fontId="69" fillId="0" borderId="0" xfId="17" applyFont="1" applyFill="1" applyBorder="1" applyAlignment="1">
      <alignment horizontal="center" vertical="center"/>
    </xf>
    <xf numFmtId="0" fontId="69" fillId="0" borderId="0" xfId="17" applyFont="1" applyFill="1" applyBorder="1"/>
    <xf numFmtId="2" fontId="69" fillId="0" borderId="0" xfId="17" applyNumberFormat="1" applyFont="1" applyFill="1" applyBorder="1" applyAlignment="1">
      <alignment vertical="center"/>
    </xf>
    <xf numFmtId="0" fontId="69" fillId="0" borderId="0" xfId="17" applyFont="1" applyFill="1" applyBorder="1" applyAlignment="1">
      <alignment vertical="center" wrapText="1"/>
    </xf>
    <xf numFmtId="0" fontId="69" fillId="0" borderId="0" xfId="6" applyFont="1" applyFill="1" applyBorder="1"/>
    <xf numFmtId="2" fontId="56" fillId="0" borderId="0" xfId="17" applyNumberFormat="1" applyFont="1" applyFill="1" applyBorder="1" applyAlignment="1">
      <alignment vertical="center"/>
    </xf>
    <xf numFmtId="0" fontId="56" fillId="0" borderId="0" xfId="3" applyFont="1" applyFill="1" applyBorder="1" applyAlignment="1">
      <alignment horizontal="center" vertical="center" wrapText="1"/>
    </xf>
    <xf numFmtId="2" fontId="56" fillId="0" borderId="0" xfId="6" applyNumberFormat="1" applyFont="1" applyFill="1" applyBorder="1" applyAlignment="1">
      <alignment vertical="center"/>
    </xf>
    <xf numFmtId="2" fontId="56" fillId="0" borderId="0" xfId="7" applyNumberFormat="1" applyFont="1" applyFill="1" applyBorder="1" applyAlignment="1">
      <alignment horizontal="centerContinuous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vertical="center" wrapText="1"/>
    </xf>
    <xf numFmtId="0" fontId="5" fillId="0" borderId="5" xfId="8" applyNumberFormat="1" applyFont="1" applyFill="1" applyBorder="1" applyAlignment="1">
      <alignment horizontal="center" vertical="center"/>
    </xf>
    <xf numFmtId="0" fontId="62" fillId="0" borderId="13" xfId="8" applyNumberFormat="1" applyFont="1" applyFill="1" applyBorder="1" applyAlignment="1">
      <alignment horizontal="right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vertical="center"/>
    </xf>
    <xf numFmtId="0" fontId="5" fillId="0" borderId="10" xfId="8" applyFont="1" applyFill="1" applyBorder="1" applyAlignment="1">
      <alignment vertical="center"/>
    </xf>
    <xf numFmtId="0" fontId="5" fillId="0" borderId="10" xfId="8" applyFont="1" applyFill="1" applyBorder="1" applyAlignment="1">
      <alignment horizontal="center" vertical="center"/>
    </xf>
    <xf numFmtId="0" fontId="5" fillId="0" borderId="10" xfId="8" applyFont="1" applyFill="1" applyBorder="1" applyAlignment="1">
      <alignment horizontal="right" vertical="center"/>
    </xf>
    <xf numFmtId="0" fontId="5" fillId="0" borderId="2" xfId="12" applyNumberFormat="1" applyFont="1" applyFill="1" applyBorder="1" applyAlignment="1">
      <alignment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70" fillId="0" borderId="13" xfId="8" applyNumberFormat="1" applyFont="1" applyFill="1" applyBorder="1" applyAlignment="1">
      <alignment horizontal="right" vertical="center" wrapText="1"/>
    </xf>
    <xf numFmtId="0" fontId="62" fillId="0" borderId="13" xfId="8" applyFont="1" applyFill="1" applyBorder="1" applyAlignment="1">
      <alignment horizontal="righ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5" xfId="8" applyFont="1" applyBorder="1" applyAlignment="1">
      <alignment vertical="center" wrapText="1"/>
    </xf>
    <xf numFmtId="0" fontId="5" fillId="0" borderId="5" xfId="8" applyNumberFormat="1" applyFont="1" applyBorder="1" applyAlignment="1">
      <alignment vertical="center" wrapText="1"/>
    </xf>
    <xf numFmtId="0" fontId="5" fillId="0" borderId="5" xfId="8" applyNumberFormat="1" applyFont="1" applyBorder="1" applyAlignment="1">
      <alignment vertical="center"/>
    </xf>
    <xf numFmtId="0" fontId="5" fillId="0" borderId="5" xfId="11" applyNumberFormat="1" applyFont="1" applyBorder="1" applyAlignment="1">
      <alignment vertical="center"/>
    </xf>
    <xf numFmtId="0" fontId="5" fillId="0" borderId="12" xfId="11" applyNumberFormat="1" applyFont="1" applyBorder="1" applyAlignment="1">
      <alignment vertical="center"/>
    </xf>
    <xf numFmtId="0" fontId="5" fillId="0" borderId="5" xfId="11" applyNumberFormat="1" applyFont="1" applyBorder="1" applyAlignment="1">
      <alignment horizontal="right" vertical="center"/>
    </xf>
    <xf numFmtId="170" fontId="5" fillId="0" borderId="10" xfId="11" applyNumberFormat="1" applyFont="1" applyBorder="1" applyAlignment="1">
      <alignment vertical="center"/>
    </xf>
    <xf numFmtId="0" fontId="5" fillId="0" borderId="5" xfId="8" applyNumberFormat="1" applyFont="1" applyBorder="1" applyAlignment="1">
      <alignment horizontal="center" vertical="center" wrapText="1"/>
    </xf>
    <xf numFmtId="0" fontId="5" fillId="0" borderId="5" xfId="8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vertical="center"/>
    </xf>
    <xf numFmtId="0" fontId="5" fillId="0" borderId="11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13" xfId="8" applyFont="1" applyBorder="1" applyAlignment="1">
      <alignment vertical="center" wrapText="1"/>
    </xf>
    <xf numFmtId="0" fontId="62" fillId="0" borderId="13" xfId="8" applyNumberFormat="1" applyFont="1" applyBorder="1" applyAlignment="1">
      <alignment horizontal="right" vertical="center" wrapText="1"/>
    </xf>
    <xf numFmtId="0" fontId="5" fillId="0" borderId="13" xfId="8" applyNumberFormat="1" applyFont="1" applyBorder="1" applyAlignment="1">
      <alignment horizontal="right" vertical="center"/>
    </xf>
    <xf numFmtId="0" fontId="5" fillId="0" borderId="11" xfId="12" applyNumberFormat="1" applyFont="1" applyBorder="1" applyAlignment="1">
      <alignment vertical="center"/>
    </xf>
    <xf numFmtId="0" fontId="5" fillId="0" borderId="13" xfId="12" applyNumberFormat="1" applyFont="1" applyBorder="1" applyAlignment="1">
      <alignment vertical="center"/>
    </xf>
    <xf numFmtId="0" fontId="5" fillId="0" borderId="13" xfId="8" applyNumberFormat="1" applyFont="1" applyBorder="1" applyAlignment="1">
      <alignment vertical="center"/>
    </xf>
    <xf numFmtId="0" fontId="5" fillId="0" borderId="13" xfId="12" applyNumberFormat="1" applyFont="1" applyBorder="1" applyAlignment="1">
      <alignment horizontal="center" vertical="center"/>
    </xf>
    <xf numFmtId="170" fontId="5" fillId="0" borderId="13" xfId="12" applyNumberFormat="1" applyFont="1" applyBorder="1" applyAlignment="1">
      <alignment horizontal="right" vertical="center" wrapText="1"/>
    </xf>
    <xf numFmtId="0" fontId="5" fillId="0" borderId="13" xfId="8" applyNumberFormat="1" applyFont="1" applyBorder="1" applyAlignment="1">
      <alignment horizontal="center" vertical="center" wrapText="1"/>
    </xf>
    <xf numFmtId="0" fontId="5" fillId="0" borderId="13" xfId="8" applyNumberFormat="1" applyFont="1" applyBorder="1" applyAlignment="1">
      <alignment horizontal="right" vertical="center" wrapText="1"/>
    </xf>
    <xf numFmtId="0" fontId="5" fillId="0" borderId="11" xfId="11" applyNumberFormat="1" applyFont="1" applyBorder="1" applyAlignment="1">
      <alignment vertical="center"/>
    </xf>
    <xf numFmtId="172" fontId="56" fillId="0" borderId="5" xfId="8" applyNumberFormat="1" applyFont="1" applyFill="1" applyBorder="1" applyAlignment="1">
      <alignment vertical="center" wrapText="1"/>
    </xf>
    <xf numFmtId="0" fontId="56" fillId="0" borderId="5" xfId="8" applyNumberFormat="1" applyFont="1" applyFill="1" applyBorder="1" applyAlignment="1">
      <alignment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4" fillId="0" borderId="11" xfId="8" applyFont="1" applyBorder="1" applyAlignment="1">
      <alignment vertical="center"/>
    </xf>
    <xf numFmtId="0" fontId="4" fillId="0" borderId="13" xfId="8" applyFont="1" applyBorder="1" applyAlignment="1">
      <alignment horizontal="center" vertical="center"/>
    </xf>
    <xf numFmtId="0" fontId="4" fillId="0" borderId="13" xfId="8" applyFont="1" applyBorder="1" applyAlignment="1">
      <alignment vertical="center"/>
    </xf>
    <xf numFmtId="170" fontId="5" fillId="0" borderId="0" xfId="8" applyNumberFormat="1" applyFont="1" applyFill="1" applyBorder="1"/>
    <xf numFmtId="165" fontId="5" fillId="0" borderId="0" xfId="385" applyFont="1" applyFill="1" applyBorder="1" applyAlignment="1">
      <alignment vertical="center" wrapText="1"/>
    </xf>
    <xf numFmtId="180" fontId="5" fillId="0" borderId="0" xfId="385" applyNumberFormat="1" applyFont="1" applyFill="1" applyBorder="1" applyAlignment="1">
      <alignment vertical="center" wrapText="1"/>
    </xf>
    <xf numFmtId="0" fontId="5" fillId="0" borderId="2" xfId="1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2" xfId="8" applyFont="1" applyFill="1" applyBorder="1" applyAlignment="1">
      <alignment horizontal="right" vertical="center"/>
    </xf>
    <xf numFmtId="0" fontId="4" fillId="0" borderId="2" xfId="8" applyFont="1" applyFill="1" applyBorder="1" applyAlignment="1">
      <alignment horizontal="right" vertical="center" wrapText="1"/>
    </xf>
    <xf numFmtId="0" fontId="4" fillId="0" borderId="2" xfId="8" applyFont="1" applyFill="1" applyBorder="1" applyAlignment="1">
      <alignment vertical="center"/>
    </xf>
    <xf numFmtId="0" fontId="4" fillId="0" borderId="4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vertical="center"/>
    </xf>
    <xf numFmtId="0" fontId="4" fillId="0" borderId="11" xfId="8" applyFont="1" applyFill="1" applyBorder="1" applyAlignment="1">
      <alignment vertical="center"/>
    </xf>
    <xf numFmtId="0" fontId="4" fillId="0" borderId="13" xfId="8" applyFont="1" applyFill="1" applyBorder="1" applyAlignment="1">
      <alignment horizontal="center" vertical="center"/>
    </xf>
    <xf numFmtId="0" fontId="4" fillId="0" borderId="13" xfId="8" applyFont="1" applyFill="1" applyBorder="1" applyAlignment="1">
      <alignment vertical="center"/>
    </xf>
    <xf numFmtId="0" fontId="69" fillId="0" borderId="5" xfId="8" applyFont="1" applyFill="1" applyBorder="1" applyAlignment="1">
      <alignment vertical="center" wrapText="1"/>
    </xf>
    <xf numFmtId="0" fontId="56" fillId="0" borderId="5" xfId="87" applyFont="1" applyFill="1" applyBorder="1" applyAlignment="1">
      <alignment horizontal="left" vertical="center" wrapText="1"/>
    </xf>
    <xf numFmtId="0" fontId="56" fillId="0" borderId="5" xfId="0" applyFont="1" applyFill="1" applyBorder="1" applyAlignment="1">
      <alignment horizontal="center" vertical="center" wrapText="1"/>
    </xf>
    <xf numFmtId="169" fontId="56" fillId="0" borderId="5" xfId="8" applyNumberFormat="1" applyFont="1" applyFill="1" applyBorder="1" applyAlignment="1">
      <alignment vertical="center" wrapText="1"/>
    </xf>
    <xf numFmtId="0" fontId="56" fillId="0" borderId="5" xfId="12" applyFont="1" applyFill="1" applyBorder="1" applyAlignment="1">
      <alignment vertical="center" wrapText="1"/>
    </xf>
    <xf numFmtId="0" fontId="56" fillId="0" borderId="5" xfId="12" applyFont="1" applyFill="1" applyBorder="1" applyAlignment="1">
      <alignment horizontal="center" vertical="center" wrapText="1"/>
    </xf>
    <xf numFmtId="2" fontId="56" fillId="0" borderId="5" xfId="0" applyNumberFormat="1" applyFont="1" applyFill="1" applyBorder="1" applyAlignment="1">
      <alignment vertical="center" wrapText="1"/>
    </xf>
    <xf numFmtId="0" fontId="56" fillId="0" borderId="5" xfId="0" applyNumberFormat="1" applyFont="1" applyFill="1" applyBorder="1" applyAlignment="1">
      <alignment vertical="center" wrapText="1"/>
    </xf>
    <xf numFmtId="0" fontId="56" fillId="0" borderId="5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vertical="center"/>
    </xf>
    <xf numFmtId="175" fontId="56" fillId="0" borderId="5" xfId="385" applyNumberFormat="1" applyFont="1" applyFill="1" applyBorder="1" applyAlignment="1">
      <alignment vertical="center" wrapText="1"/>
    </xf>
    <xf numFmtId="175" fontId="56" fillId="0" borderId="5" xfId="385" applyNumberFormat="1" applyFont="1" applyFill="1" applyBorder="1" applyAlignment="1">
      <alignment horizontal="center" vertical="center" wrapText="1"/>
    </xf>
    <xf numFmtId="180" fontId="69" fillId="0" borderId="0" xfId="385" applyNumberFormat="1" applyFont="1" applyFill="1" applyAlignment="1">
      <alignment vertical="center"/>
    </xf>
    <xf numFmtId="180" fontId="56" fillId="0" borderId="0" xfId="385" applyNumberFormat="1" applyFont="1" applyFill="1" applyAlignment="1">
      <alignment vertical="center"/>
    </xf>
    <xf numFmtId="180" fontId="69" fillId="0" borderId="0" xfId="385" applyNumberFormat="1" applyFont="1" applyFill="1" applyBorder="1" applyAlignment="1">
      <alignment vertical="center" wrapText="1"/>
    </xf>
    <xf numFmtId="180" fontId="56" fillId="0" borderId="0" xfId="385" applyNumberFormat="1" applyFont="1" applyFill="1" applyBorder="1" applyAlignment="1"/>
    <xf numFmtId="180" fontId="69" fillId="0" borderId="0" xfId="385" applyNumberFormat="1" applyFont="1" applyFill="1" applyBorder="1" applyAlignment="1">
      <alignment vertical="center"/>
    </xf>
    <xf numFmtId="2" fontId="56" fillId="0" borderId="5" xfId="8" applyNumberFormat="1" applyFont="1" applyFill="1" applyBorder="1" applyAlignment="1">
      <alignment vertical="center" wrapText="1"/>
    </xf>
    <xf numFmtId="172" fontId="56" fillId="0" borderId="5" xfId="0" applyNumberFormat="1" applyFont="1" applyFill="1" applyBorder="1" applyAlignment="1">
      <alignment vertical="center" wrapText="1"/>
    </xf>
    <xf numFmtId="0" fontId="56" fillId="0" borderId="5" xfId="12" applyNumberFormat="1" applyFont="1" applyFill="1" applyBorder="1" applyAlignment="1">
      <alignment vertical="center" wrapText="1"/>
    </xf>
    <xf numFmtId="0" fontId="56" fillId="0" borderId="0" xfId="6" applyFont="1" applyFill="1" applyBorder="1" applyAlignment="1">
      <alignment horizontal="center" vertical="center"/>
    </xf>
    <xf numFmtId="0" fontId="56" fillId="0" borderId="0" xfId="7" applyFont="1" applyFill="1" applyBorder="1" applyAlignment="1">
      <alignment horizontal="center" vertical="center" wrapText="1"/>
    </xf>
    <xf numFmtId="0" fontId="56" fillId="0" borderId="0" xfId="3" applyFont="1" applyFill="1" applyBorder="1" applyAlignment="1">
      <alignment horizontal="left" vertical="center" wrapText="1"/>
    </xf>
    <xf numFmtId="0" fontId="46" fillId="0" borderId="0" xfId="1" applyFont="1" applyFill="1" applyBorder="1" applyAlignment="1">
      <alignment horizontal="center" vertical="top"/>
    </xf>
    <xf numFmtId="0" fontId="5" fillId="0" borderId="3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6" fillId="0" borderId="29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vertical="center"/>
    </xf>
    <xf numFmtId="0" fontId="5" fillId="0" borderId="28" xfId="1" applyFont="1" applyFill="1" applyBorder="1" applyAlignment="1">
      <alignment vertical="center"/>
    </xf>
    <xf numFmtId="0" fontId="7" fillId="0" borderId="26" xfId="1" applyFont="1" applyFill="1" applyBorder="1" applyAlignment="1">
      <alignment vertical="center"/>
    </xf>
    <xf numFmtId="0" fontId="7" fillId="0" borderId="28" xfId="1" applyFont="1" applyFill="1" applyBorder="1" applyAlignment="1">
      <alignment vertical="center"/>
    </xf>
    <xf numFmtId="0" fontId="5" fillId="0" borderId="25" xfId="1" applyFont="1" applyFill="1" applyBorder="1" applyAlignment="1">
      <alignment vertical="center"/>
    </xf>
    <xf numFmtId="0" fontId="7" fillId="0" borderId="29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/>
    </xf>
    <xf numFmtId="0" fontId="4" fillId="0" borderId="10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9" fillId="0" borderId="9" xfId="3" applyFont="1" applyFill="1" applyBorder="1" applyAlignment="1">
      <alignment horizontal="center" vertical="center" wrapText="1"/>
    </xf>
    <xf numFmtId="0" fontId="49" fillId="0" borderId="10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/>
    </xf>
    <xf numFmtId="0" fontId="4" fillId="0" borderId="1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0" fontId="4" fillId="0" borderId="2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 textRotation="90"/>
    </xf>
    <xf numFmtId="0" fontId="5" fillId="0" borderId="15" xfId="8" applyFont="1" applyFill="1" applyBorder="1" applyAlignment="1">
      <alignment horizontal="center" vertical="center" textRotation="90"/>
    </xf>
    <xf numFmtId="0" fontId="5" fillId="0" borderId="14" xfId="10" applyFont="1" applyFill="1" applyBorder="1" applyAlignment="1">
      <alignment horizontal="center" vertical="center" wrapText="1"/>
    </xf>
    <xf numFmtId="0" fontId="5" fillId="0" borderId="4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5" fillId="0" borderId="8" xfId="10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center"/>
    </xf>
    <xf numFmtId="0" fontId="5" fillId="0" borderId="2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</cellXfs>
  <cellStyles count="432">
    <cellStyle name="_x000d__x000a_JournalTemplate=C:\COMFO\CTALK\JOURSTD.TPL_x000d__x000a_LbStateAddress=3 3 0 251 1 89 2 311_x000d__x000a_LbStateJou" xfId="22"/>
    <cellStyle name="20% - Accent1 2" xfId="23"/>
    <cellStyle name="20% - Accent2 2" xfId="24"/>
    <cellStyle name="20% - Accent3 2" xfId="25"/>
    <cellStyle name="20% - Accent4 2" xfId="26"/>
    <cellStyle name="20% - Accent5 2" xfId="27"/>
    <cellStyle name="20% - Accent6 2" xfId="28"/>
    <cellStyle name="20% - Акцент1" xfId="29"/>
    <cellStyle name="20% - Акцент2" xfId="30"/>
    <cellStyle name="20% - Акцент3" xfId="31"/>
    <cellStyle name="20% - Акцент4" xfId="32"/>
    <cellStyle name="20% - Акцент5" xfId="33"/>
    <cellStyle name="20% - Акцент6" xfId="34"/>
    <cellStyle name="40% - Accent1 2" xfId="35"/>
    <cellStyle name="40% - Accent2 2" xfId="36"/>
    <cellStyle name="40% - Accent3 2" xfId="37"/>
    <cellStyle name="40% - Accent4 2" xfId="38"/>
    <cellStyle name="40% - Accent5 2" xfId="39"/>
    <cellStyle name="40% - Accent6 2" xfId="40"/>
    <cellStyle name="40% - Акцент1" xfId="41"/>
    <cellStyle name="40% - Акцент2" xfId="42"/>
    <cellStyle name="40% - Акцент3" xfId="43"/>
    <cellStyle name="40% - Акцент4" xfId="44"/>
    <cellStyle name="40% - Акцент5" xfId="45"/>
    <cellStyle name="40% - Акцент6" xfId="46"/>
    <cellStyle name="60% - Accent1 2" xfId="47"/>
    <cellStyle name="60% - Accent2 2" xfId="48"/>
    <cellStyle name="60% - Accent3 2" xfId="49"/>
    <cellStyle name="60% - Accent4 2" xfId="50"/>
    <cellStyle name="60% - Accent5 2" xfId="51"/>
    <cellStyle name="60% - Accent6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385" builtinId="3"/>
    <cellStyle name="Comma [0] 2" xfId="396"/>
    <cellStyle name="Comma 2" xfId="68"/>
    <cellStyle name="Comma 2 2" xfId="69"/>
    <cellStyle name="Comma 2 3" xfId="70"/>
    <cellStyle name="Comma 3" xfId="71"/>
    <cellStyle name="Comma 3 2" xfId="72"/>
    <cellStyle name="Comma 3 2 2" xfId="415"/>
    <cellStyle name="Comma 4" xfId="73"/>
    <cellStyle name="Comma 5" xfId="397"/>
    <cellStyle name="Comma 6" xfId="398"/>
    <cellStyle name="Comma 7" xfId="399"/>
    <cellStyle name="Currency 2" xfId="74"/>
    <cellStyle name="edRascen" xfId="75"/>
    <cellStyle name="edRascen 2" xfId="76"/>
    <cellStyle name="edRascen_2-2" xfId="77"/>
    <cellStyle name="Explanatory Text 2" xfId="78"/>
    <cellStyle name="Followed Hyperlink" xfId="387"/>
    <cellStyle name="Good 2" xfId="79"/>
    <cellStyle name="Heading 1 2" xfId="80"/>
    <cellStyle name="Heading 2 2" xfId="81"/>
    <cellStyle name="Heading 3 2" xfId="82"/>
    <cellStyle name="Heading 4 2" xfId="83"/>
    <cellStyle name="Hyperlink" xfId="388"/>
    <cellStyle name="Hyperlink 2" xfId="416"/>
    <cellStyle name="Input 2" xfId="84"/>
    <cellStyle name="Linked Cell 2" xfId="85"/>
    <cellStyle name="Neutral 2" xfId="86"/>
    <cellStyle name="Normal" xfId="0" builtinId="0"/>
    <cellStyle name="Normal 10" xfId="87"/>
    <cellStyle name="Normal 10 10" xfId="88"/>
    <cellStyle name="Normal 10 11" xfId="89"/>
    <cellStyle name="Normal 10 12" xfId="90"/>
    <cellStyle name="Normal 10 13" xfId="91"/>
    <cellStyle name="Normal 10 14" xfId="92"/>
    <cellStyle name="Normal 10 15" xfId="93"/>
    <cellStyle name="Normal 10 16" xfId="94"/>
    <cellStyle name="Normal 10 17" xfId="95"/>
    <cellStyle name="Normal 10 18" xfId="96"/>
    <cellStyle name="Normal 10 18 2" xfId="414"/>
    <cellStyle name="Normal 10 2" xfId="97"/>
    <cellStyle name="Normal 10 2 2" xfId="98"/>
    <cellStyle name="Normal 10 3" xfId="99"/>
    <cellStyle name="Normal 10 4" xfId="100"/>
    <cellStyle name="Normal 10 5" xfId="101"/>
    <cellStyle name="Normal 10 6" xfId="102"/>
    <cellStyle name="Normal 10 7" xfId="103"/>
    <cellStyle name="Normal 10 8" xfId="104"/>
    <cellStyle name="Normal 10 9" xfId="105"/>
    <cellStyle name="Normal 11" xfId="106"/>
    <cellStyle name="Normal 11 2" xfId="107"/>
    <cellStyle name="Normal 11 3" xfId="400"/>
    <cellStyle name="Normal 12" xfId="108"/>
    <cellStyle name="Normal 12 2" xfId="109"/>
    <cellStyle name="Normal 13" xfId="110"/>
    <cellStyle name="Normal 14" xfId="111"/>
    <cellStyle name="Normal 14 2" xfId="401"/>
    <cellStyle name="Normal 15" xfId="112"/>
    <cellStyle name="Normal 16" xfId="113"/>
    <cellStyle name="Normal 16 2" xfId="402"/>
    <cellStyle name="Normal 16 3" xfId="403"/>
    <cellStyle name="Normal 17" xfId="114"/>
    <cellStyle name="Normal 17 2" xfId="404"/>
    <cellStyle name="Normal 18" xfId="115"/>
    <cellStyle name="Normal 18 2" xfId="405"/>
    <cellStyle name="Normal 19" xfId="116"/>
    <cellStyle name="Normal 2" xfId="117"/>
    <cellStyle name="Normal 2 10" xfId="118"/>
    <cellStyle name="Normal 2 11" xfId="119"/>
    <cellStyle name="Normal 2 12" xfId="120"/>
    <cellStyle name="Normal 2 13" xfId="121"/>
    <cellStyle name="Normal 2 14" xfId="122"/>
    <cellStyle name="Normal 2 15" xfId="123"/>
    <cellStyle name="Normal 2 16" xfId="124"/>
    <cellStyle name="Normal 2 17" xfId="125"/>
    <cellStyle name="Normal 2 2" xfId="126"/>
    <cellStyle name="Normal 2 2 2" xfId="127"/>
    <cellStyle name="Normal 2 2 2 2" xfId="389"/>
    <cellStyle name="Normal 2 2 2 2 2" xfId="390"/>
    <cellStyle name="Normal 2 2 2 2 2 2" xfId="406"/>
    <cellStyle name="Normal 2 2 2 2 3" xfId="407"/>
    <cellStyle name="Normal 2 2 2 2 4" xfId="408"/>
    <cellStyle name="Normal 2 2 3" xfId="128"/>
    <cellStyle name="Normal 2 2 4" xfId="129"/>
    <cellStyle name="Normal 2 3" xfId="130"/>
    <cellStyle name="Normal 2 3 2" xfId="131"/>
    <cellStyle name="Normal 2 4" xfId="132"/>
    <cellStyle name="Normal 2 5" xfId="133"/>
    <cellStyle name="Normal 2 6" xfId="134"/>
    <cellStyle name="Normal 2 7" xfId="135"/>
    <cellStyle name="Normal 2 8" xfId="136"/>
    <cellStyle name="Normal 2 9" xfId="137"/>
    <cellStyle name="Normal 2_2526-2008" xfId="138"/>
    <cellStyle name="Normal 20" xfId="139"/>
    <cellStyle name="Normal 20 2" xfId="409"/>
    <cellStyle name="Normal 20 3" xfId="410"/>
    <cellStyle name="Normal 21" xfId="140"/>
    <cellStyle name="Normal 22" xfId="141"/>
    <cellStyle name="Normal 22 2" xfId="395"/>
    <cellStyle name="Normal 23" xfId="142"/>
    <cellStyle name="Normal 24" xfId="143"/>
    <cellStyle name="Normal 25" xfId="144"/>
    <cellStyle name="Normal 26" xfId="145"/>
    <cellStyle name="Normal 27" xfId="146"/>
    <cellStyle name="Normal 28" xfId="147"/>
    <cellStyle name="Normal 29" xfId="148"/>
    <cellStyle name="Normal 3" xfId="149"/>
    <cellStyle name="Normal 3 10" xfId="150"/>
    <cellStyle name="Normal 3 11" xfId="151"/>
    <cellStyle name="Normal 3 12" xfId="152"/>
    <cellStyle name="Normal 3 13" xfId="153"/>
    <cellStyle name="Normal 3 14" xfId="154"/>
    <cellStyle name="Normal 3 15" xfId="155"/>
    <cellStyle name="Normal 3 16" xfId="156"/>
    <cellStyle name="Normal 3 17" xfId="157"/>
    <cellStyle name="Normal 3 18" xfId="158"/>
    <cellStyle name="Normal 3 2" xfId="159"/>
    <cellStyle name="Normal 3 2 2" xfId="160"/>
    <cellStyle name="Normal 3 2 3" xfId="411"/>
    <cellStyle name="Normal 3 3" xfId="161"/>
    <cellStyle name="Normal 3 3 2" xfId="162"/>
    <cellStyle name="Normal 3 4" xfId="163"/>
    <cellStyle name="Normal 3 5" xfId="164"/>
    <cellStyle name="Normal 3 6" xfId="165"/>
    <cellStyle name="Normal 3 7" xfId="166"/>
    <cellStyle name="Normal 3 8" xfId="167"/>
    <cellStyle name="Normal 3 9" xfId="168"/>
    <cellStyle name="Normal 3_Parisp" xfId="169"/>
    <cellStyle name="Normal 30" xfId="170"/>
    <cellStyle name="Normal 30 2" xfId="417"/>
    <cellStyle name="Normal 30 3" xfId="418"/>
    <cellStyle name="Normal 31" xfId="171"/>
    <cellStyle name="Normal 31 2" xfId="419"/>
    <cellStyle name="Normal 32" xfId="172"/>
    <cellStyle name="Normal 33" xfId="391"/>
    <cellStyle name="Normal 34" xfId="394"/>
    <cellStyle name="Normal 34 2" xfId="420"/>
    <cellStyle name="Normal 34 2 2" xfId="421"/>
    <cellStyle name="Normal 34 3" xfId="422"/>
    <cellStyle name="Normal 35" xfId="413"/>
    <cellStyle name="Normal 35 2" xfId="423"/>
    <cellStyle name="Normal 36" xfId="424"/>
    <cellStyle name="Normal 4" xfId="173"/>
    <cellStyle name="Normal 4 10" xfId="174"/>
    <cellStyle name="Normal 4 11" xfId="175"/>
    <cellStyle name="Normal 4 12" xfId="176"/>
    <cellStyle name="Normal 4 13" xfId="177"/>
    <cellStyle name="Normal 4 14" xfId="178"/>
    <cellStyle name="Normal 4 15" xfId="179"/>
    <cellStyle name="Normal 4 16" xfId="180"/>
    <cellStyle name="Normal 4 17" xfId="181"/>
    <cellStyle name="Normal 4 18" xfId="182"/>
    <cellStyle name="Normal 4 2" xfId="183"/>
    <cellStyle name="Normal 4 2 2" xfId="184"/>
    <cellStyle name="Normal 4 3" xfId="185"/>
    <cellStyle name="Normal 4 3 2" xfId="186"/>
    <cellStyle name="Normal 4 3 3" xfId="187"/>
    <cellStyle name="Normal 4 4" xfId="188"/>
    <cellStyle name="Normal 4 5" xfId="189"/>
    <cellStyle name="Normal 4 6" xfId="190"/>
    <cellStyle name="Normal 4 7" xfId="191"/>
    <cellStyle name="Normal 4 8" xfId="192"/>
    <cellStyle name="Normal 4 9" xfId="193"/>
    <cellStyle name="Normal 4_Parisp" xfId="194"/>
    <cellStyle name="Normal 5" xfId="195"/>
    <cellStyle name="Normal 5 10" xfId="196"/>
    <cellStyle name="Normal 5 11" xfId="197"/>
    <cellStyle name="Normal 5 12" xfId="198"/>
    <cellStyle name="Normal 5 13" xfId="199"/>
    <cellStyle name="Normal 5 14" xfId="200"/>
    <cellStyle name="Normal 5 15" xfId="201"/>
    <cellStyle name="Normal 5 16" xfId="202"/>
    <cellStyle name="Normal 5 17" xfId="203"/>
    <cellStyle name="Normal 5 2" xfId="204"/>
    <cellStyle name="Normal 5 2 2" xfId="205"/>
    <cellStyle name="Normal 5 3" xfId="206"/>
    <cellStyle name="Normal 5 4" xfId="207"/>
    <cellStyle name="Normal 5 5" xfId="208"/>
    <cellStyle name="Normal 5 6" xfId="209"/>
    <cellStyle name="Normal 5 7" xfId="210"/>
    <cellStyle name="Normal 5 8" xfId="211"/>
    <cellStyle name="Normal 5 9" xfId="212"/>
    <cellStyle name="Normal 5_Parisp" xfId="213"/>
    <cellStyle name="Normal 6" xfId="214"/>
    <cellStyle name="Normal 6 10" xfId="215"/>
    <cellStyle name="Normal 6 11" xfId="216"/>
    <cellStyle name="Normal 6 12" xfId="217"/>
    <cellStyle name="Normal 6 13" xfId="218"/>
    <cellStyle name="Normal 6 14" xfId="219"/>
    <cellStyle name="Normal 6 15" xfId="220"/>
    <cellStyle name="Normal 6 16" xfId="221"/>
    <cellStyle name="Normal 6 17" xfId="222"/>
    <cellStyle name="Normal 6 18" xfId="425"/>
    <cellStyle name="Normal 6 2" xfId="223"/>
    <cellStyle name="Normal 6 2 2" xfId="224"/>
    <cellStyle name="Normal 6 3" xfId="225"/>
    <cellStyle name="Normal 6 3 2" xfId="426"/>
    <cellStyle name="Normal 6 4" xfId="226"/>
    <cellStyle name="Normal 6 5" xfId="227"/>
    <cellStyle name="Normal 6 6" xfId="228"/>
    <cellStyle name="Normal 6 7" xfId="229"/>
    <cellStyle name="Normal 6 8" xfId="230"/>
    <cellStyle name="Normal 6 9" xfId="231"/>
    <cellStyle name="Normal 6_DILIJAANdom" xfId="232"/>
    <cellStyle name="Normal 7" xfId="233"/>
    <cellStyle name="Normal 7 10" xfId="234"/>
    <cellStyle name="Normal 7 11" xfId="235"/>
    <cellStyle name="Normal 7 12" xfId="236"/>
    <cellStyle name="Normal 7 13" xfId="237"/>
    <cellStyle name="Normal 7 14" xfId="238"/>
    <cellStyle name="Normal 7 15" xfId="239"/>
    <cellStyle name="Normal 7 16" xfId="240"/>
    <cellStyle name="Normal 7 17" xfId="241"/>
    <cellStyle name="Normal 7 18" xfId="242"/>
    <cellStyle name="Normal 7 2" xfId="243"/>
    <cellStyle name="Normal 7 2 2" xfId="244"/>
    <cellStyle name="Normal 7 3" xfId="245"/>
    <cellStyle name="Normal 7 3 2" xfId="246"/>
    <cellStyle name="Normal 7 4" xfId="247"/>
    <cellStyle name="Normal 7 5" xfId="248"/>
    <cellStyle name="Normal 7 6" xfId="249"/>
    <cellStyle name="Normal 7 7" xfId="250"/>
    <cellStyle name="Normal 7 8" xfId="251"/>
    <cellStyle name="Normal 7 9" xfId="252"/>
    <cellStyle name="Normal 7_Parisp" xfId="253"/>
    <cellStyle name="Normal 8" xfId="254"/>
    <cellStyle name="Normal 8 10" xfId="255"/>
    <cellStyle name="Normal 8 11" xfId="256"/>
    <cellStyle name="Normal 8 12" xfId="257"/>
    <cellStyle name="Normal 8 13" xfId="258"/>
    <cellStyle name="Normal 8 14" xfId="259"/>
    <cellStyle name="Normal 8 15" xfId="260"/>
    <cellStyle name="Normal 8 16" xfId="261"/>
    <cellStyle name="Normal 8 17" xfId="262"/>
    <cellStyle name="Normal 8 18" xfId="263"/>
    <cellStyle name="Normal 8 2" xfId="264"/>
    <cellStyle name="Normal 8 2 2" xfId="265"/>
    <cellStyle name="Normal 8 2 3" xfId="266"/>
    <cellStyle name="Normal 8 3" xfId="267"/>
    <cellStyle name="Normal 8 3 2" xfId="268"/>
    <cellStyle name="Normal 8 3 3" xfId="269"/>
    <cellStyle name="Normal 8 4" xfId="270"/>
    <cellStyle name="Normal 8 4 2" xfId="271"/>
    <cellStyle name="Normal 8 5" xfId="272"/>
    <cellStyle name="Normal 8 6" xfId="273"/>
    <cellStyle name="Normal 8 7" xfId="274"/>
    <cellStyle name="Normal 8 8" xfId="275"/>
    <cellStyle name="Normal 8 9" xfId="276"/>
    <cellStyle name="Normal 9" xfId="277"/>
    <cellStyle name="Normal 9 2" xfId="278"/>
    <cellStyle name="Normal 9 2 2" xfId="412"/>
    <cellStyle name="Normal_3hark" xfId="16"/>
    <cellStyle name="Normal_B3 2" xfId="17"/>
    <cellStyle name="Normal_BAREK" xfId="11"/>
    <cellStyle name="Normal_BAREK_Book 1" xfId="10"/>
    <cellStyle name="Normal_BAREK_Dil%20Jil%20Dom(1)" xfId="429"/>
    <cellStyle name="Normal_BAREK_Dproc 7 01 09 2" xfId="19"/>
    <cellStyle name="Normal_BAREK_Gurgen 2" xfId="428"/>
    <cellStyle name="Normal_Book 1" xfId="14"/>
    <cellStyle name="Normal_Dpr29-1 2 2" xfId="20"/>
    <cellStyle name="Normal_Dpr29-1_Book 1" xfId="9"/>
    <cellStyle name="Normal_elcancer 2" xfId="15"/>
    <cellStyle name="Normal_Gago" xfId="13"/>
    <cellStyle name="Normal_JERM" xfId="430"/>
    <cellStyle name="Normal_Kot" xfId="7"/>
    <cellStyle name="Normal_Kot_1 3" xfId="18"/>
    <cellStyle name="Normal_NKANZ" xfId="431"/>
    <cellStyle name="Normal_QANDUM-1" xfId="12"/>
    <cellStyle name="Normal_SANTEX-1" xfId="6"/>
    <cellStyle name="Normal_Sat" xfId="3"/>
    <cellStyle name="Normal_Sheet1" xfId="4"/>
    <cellStyle name="Normal_Sheet1_1" xfId="2"/>
    <cellStyle name="Normal_Sheet1_1_Gradaran" xfId="1"/>
    <cellStyle name="Normal_SHIN-2" xfId="8"/>
    <cellStyle name="Normal_Sv" xfId="5"/>
    <cellStyle name="Normal_TpKot" xfId="21"/>
    <cellStyle name="Note 2" xfId="279"/>
    <cellStyle name="Note 2 2" xfId="280"/>
    <cellStyle name="Output 2" xfId="281"/>
    <cellStyle name="Percent 2" xfId="282"/>
    <cellStyle name="Percent 2 2" xfId="283"/>
    <cellStyle name="Percent 3" xfId="284"/>
    <cellStyle name="Percent 3 2" xfId="285"/>
    <cellStyle name="Percent 3 2 2" xfId="427"/>
    <cellStyle name="Standard_1" xfId="286"/>
    <cellStyle name="Title 2" xfId="287"/>
    <cellStyle name="Total 2" xfId="288"/>
    <cellStyle name="Warning Text 2" xfId="289"/>
    <cellStyle name="Акт" xfId="290"/>
    <cellStyle name="Акцент1" xfId="291"/>
    <cellStyle name="Акцент2" xfId="292"/>
    <cellStyle name="Акцент3" xfId="293"/>
    <cellStyle name="Акцент4" xfId="294"/>
    <cellStyle name="Акцент5" xfId="295"/>
    <cellStyle name="Акцент6" xfId="296"/>
    <cellStyle name="Ввод " xfId="297"/>
    <cellStyle name="ВедРесурсов" xfId="298"/>
    <cellStyle name="Вывод" xfId="299"/>
    <cellStyle name="Вычисление" xfId="300"/>
    <cellStyle name="Заголовок 1" xfId="301"/>
    <cellStyle name="Заголовок 2" xfId="302"/>
    <cellStyle name="Заголовок 3" xfId="303"/>
    <cellStyle name="Заголовок 4" xfId="304"/>
    <cellStyle name="Итог" xfId="305"/>
    <cellStyle name="Итоги" xfId="306"/>
    <cellStyle name="ИтогоРесМет" xfId="307"/>
    <cellStyle name="Контрольная ячейка" xfId="308"/>
    <cellStyle name="ЛокСмета" xfId="309"/>
    <cellStyle name="ЛокСмета 2" xfId="310"/>
    <cellStyle name="Название" xfId="311"/>
    <cellStyle name="Нейтральный" xfId="312"/>
    <cellStyle name="ОбСмета" xfId="313"/>
    <cellStyle name="Обычный 10" xfId="314"/>
    <cellStyle name="Обычный 10 2" xfId="315"/>
    <cellStyle name="Обычный 11" xfId="316"/>
    <cellStyle name="Обычный 11 2" xfId="317"/>
    <cellStyle name="Обычный 12" xfId="318"/>
    <cellStyle name="Обычный 13" xfId="319"/>
    <cellStyle name="Обычный 14" xfId="386"/>
    <cellStyle name="Обычный 2" xfId="320"/>
    <cellStyle name="Обычный 2 10" xfId="321"/>
    <cellStyle name="Обычный 2 11" xfId="322"/>
    <cellStyle name="Обычный 2 12" xfId="323"/>
    <cellStyle name="Обычный 2 2" xfId="324"/>
    <cellStyle name="Обычный 2 2 2" xfId="325"/>
    <cellStyle name="Обычный 2 3" xfId="326"/>
    <cellStyle name="Обычный 2 3 2" xfId="327"/>
    <cellStyle name="Обычный 2 3 3" xfId="328"/>
    <cellStyle name="Обычный 2 3 4" xfId="329"/>
    <cellStyle name="Обычный 2 3 5" xfId="330"/>
    <cellStyle name="Обычный 2 4" xfId="331"/>
    <cellStyle name="Обычный 2 4 2" xfId="332"/>
    <cellStyle name="Обычный 2 5" xfId="333"/>
    <cellStyle name="Обычный 2 5 2" xfId="334"/>
    <cellStyle name="Обычный 2 5 3" xfId="335"/>
    <cellStyle name="Обычный 2 6" xfId="336"/>
    <cellStyle name="Обычный 2 6 2" xfId="337"/>
    <cellStyle name="Обычный 2 7" xfId="338"/>
    <cellStyle name="Обычный 2 8" xfId="339"/>
    <cellStyle name="Обычный 2 9" xfId="340"/>
    <cellStyle name="Обычный 2_2-2" xfId="341"/>
    <cellStyle name="Обычный 3" xfId="342"/>
    <cellStyle name="Обычный 3 2" xfId="343"/>
    <cellStyle name="Обычный 3 2 2" xfId="344"/>
    <cellStyle name="Обычный 3 3" xfId="345"/>
    <cellStyle name="Обычный 3 4" xfId="346"/>
    <cellStyle name="Обычный 3 5" xfId="347"/>
    <cellStyle name="Обычный 4" xfId="348"/>
    <cellStyle name="Обычный 4 2" xfId="349"/>
    <cellStyle name="Обычный 4 3" xfId="350"/>
    <cellStyle name="Обычный 5" xfId="351"/>
    <cellStyle name="Обычный 5 2" xfId="352"/>
    <cellStyle name="Обычный 6" xfId="353"/>
    <cellStyle name="Обычный 6 2" xfId="354"/>
    <cellStyle name="Обычный 7" xfId="355"/>
    <cellStyle name="Обычный 7 2" xfId="356"/>
    <cellStyle name="Обычный 8" xfId="357"/>
    <cellStyle name="Обычный 8 2" xfId="358"/>
    <cellStyle name="Обычный 9" xfId="359"/>
    <cellStyle name="Обычный 9 2" xfId="360"/>
    <cellStyle name="Обычный_ADIGA" xfId="392"/>
    <cellStyle name="ПеременныеСметы" xfId="361"/>
    <cellStyle name="Плохой" xfId="362"/>
    <cellStyle name="Пояснение" xfId="363"/>
    <cellStyle name="Примечание" xfId="364"/>
    <cellStyle name="РесСмета" xfId="365"/>
    <cellStyle name="СводкаСтоимРаб" xfId="366"/>
    <cellStyle name="СводРасч" xfId="367"/>
    <cellStyle name="Связанная ячейка" xfId="368"/>
    <cellStyle name="Список ресурсов" xfId="369"/>
    <cellStyle name="Стиль 1" xfId="370"/>
    <cellStyle name="Стиль 1 2" xfId="371"/>
    <cellStyle name="Текст предупреждения" xfId="372"/>
    <cellStyle name="Титул" xfId="373"/>
    <cellStyle name="Финансовый 2" xfId="374"/>
    <cellStyle name="Финансовый 2 2" xfId="375"/>
    <cellStyle name="Финансовый 2 3" xfId="376"/>
    <cellStyle name="Финансовый 3" xfId="377"/>
    <cellStyle name="Финансовый_Ведомость nakop школы 10 smeta HATM 150205 Gena" xfId="393"/>
    <cellStyle name="Хвост" xfId="378"/>
    <cellStyle name="Хороший" xfId="379"/>
    <cellStyle name="Экспертиза" xfId="380"/>
    <cellStyle name="Экспертиза 2" xfId="381"/>
    <cellStyle name="Экспертиза 3" xfId="382"/>
    <cellStyle name="Экспертиза 4" xfId="383"/>
    <cellStyle name="Экспертиза 5" xfId="384"/>
  </cellStyles>
  <dxfs count="0"/>
  <tableStyles count="0" defaultTableStyle="TableStyleMedium2" defaultPivotStyle="PivotStyleLight16"/>
  <colors>
    <mruColors>
      <color rgb="FFF22626"/>
      <color rgb="FFF99D9D"/>
      <color rgb="FF737373"/>
      <color rgb="FF949494"/>
      <color rgb="FFA1A1A1"/>
      <color rgb="FFCC3300"/>
      <color rgb="FFBC2626"/>
      <color rgb="FF979797"/>
      <color rgb="FF5A5A5A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showGridLines="0" showZeros="0" tabSelected="1" view="pageBreakPreview" topLeftCell="A91" zoomScale="96" zoomScaleNormal="100" zoomScaleSheetLayoutView="96" workbookViewId="0">
      <selection activeCell="E71" sqref="E71"/>
    </sheetView>
  </sheetViews>
  <sheetFormatPr defaultRowHeight="15" x14ac:dyDescent="0.2"/>
  <cols>
    <col min="1" max="1" width="4.7109375" style="653" bestFit="1" customWidth="1"/>
    <col min="2" max="2" width="45" style="654" customWidth="1"/>
    <col min="3" max="3" width="6.28515625" style="654" bestFit="1" customWidth="1"/>
    <col min="4" max="4" width="10.85546875" style="653" customWidth="1"/>
    <col min="5" max="5" width="14.7109375" style="722" customWidth="1"/>
    <col min="6" max="6" width="17.85546875" style="676" customWidth="1"/>
    <col min="7" max="7" width="22.42578125" style="655" customWidth="1"/>
    <col min="8" max="8" width="13.140625" style="654" bestFit="1" customWidth="1"/>
    <col min="9" max="16384" width="9.140625" style="654"/>
  </cols>
  <sheetData>
    <row r="1" spans="1:11" x14ac:dyDescent="0.2">
      <c r="D1" s="805"/>
      <c r="E1" s="805"/>
      <c r="F1" s="805"/>
    </row>
    <row r="2" spans="1:11" s="657" customFormat="1" ht="34.5" customHeight="1" x14ac:dyDescent="0.2">
      <c r="A2" s="806" t="s">
        <v>118</v>
      </c>
      <c r="B2" s="806"/>
      <c r="C2" s="806"/>
      <c r="D2" s="806"/>
      <c r="E2" s="806"/>
      <c r="F2" s="806"/>
      <c r="G2" s="656"/>
    </row>
    <row r="3" spans="1:11" s="657" customFormat="1" x14ac:dyDescent="0.2">
      <c r="A3" s="658"/>
      <c r="B3" s="658"/>
      <c r="C3" s="658"/>
      <c r="D3" s="658"/>
      <c r="E3" s="697"/>
      <c r="F3" s="658"/>
      <c r="G3" s="656"/>
    </row>
    <row r="4" spans="1:11" s="657" customFormat="1" x14ac:dyDescent="0.2">
      <c r="A4" s="806" t="s">
        <v>302</v>
      </c>
      <c r="B4" s="806"/>
      <c r="C4" s="806"/>
      <c r="D4" s="806"/>
      <c r="E4" s="806"/>
      <c r="F4" s="806"/>
      <c r="G4" s="656"/>
    </row>
    <row r="5" spans="1:11" s="657" customFormat="1" x14ac:dyDescent="0.2">
      <c r="A5" s="658"/>
      <c r="B5" s="658"/>
      <c r="C5" s="658"/>
      <c r="D5" s="658"/>
      <c r="E5" s="697"/>
      <c r="F5" s="658"/>
      <c r="G5" s="656"/>
    </row>
    <row r="6" spans="1:11" s="653" customFormat="1" ht="30" x14ac:dyDescent="0.2">
      <c r="A6" s="659" t="s">
        <v>303</v>
      </c>
      <c r="B6" s="659" t="s">
        <v>24</v>
      </c>
      <c r="C6" s="659" t="s">
        <v>304</v>
      </c>
      <c r="D6" s="659" t="s">
        <v>305</v>
      </c>
      <c r="E6" s="660" t="s">
        <v>30</v>
      </c>
      <c r="F6" s="660" t="s">
        <v>5</v>
      </c>
      <c r="G6" s="661"/>
    </row>
    <row r="7" spans="1:11" s="665" customFormat="1" x14ac:dyDescent="0.2">
      <c r="A7" s="662">
        <v>1</v>
      </c>
      <c r="B7" s="662">
        <v>2</v>
      </c>
      <c r="C7" s="662">
        <v>3</v>
      </c>
      <c r="D7" s="662">
        <v>4</v>
      </c>
      <c r="E7" s="698">
        <v>5</v>
      </c>
      <c r="F7" s="662">
        <v>6</v>
      </c>
      <c r="G7" s="663"/>
      <c r="H7" s="664"/>
      <c r="I7" s="664"/>
      <c r="J7" s="664"/>
      <c r="K7" s="664"/>
    </row>
    <row r="8" spans="1:11" s="665" customFormat="1" x14ac:dyDescent="0.2">
      <c r="A8" s="667"/>
      <c r="B8" s="785" t="s">
        <v>162</v>
      </c>
      <c r="C8" s="667"/>
      <c r="D8" s="765"/>
      <c r="E8" s="765"/>
      <c r="F8" s="666"/>
      <c r="G8" s="663"/>
      <c r="H8" s="664"/>
      <c r="I8" s="664"/>
      <c r="J8" s="664"/>
      <c r="K8" s="664"/>
    </row>
    <row r="9" spans="1:11" s="665" customFormat="1" ht="30" x14ac:dyDescent="0.2">
      <c r="A9" s="667">
        <v>1</v>
      </c>
      <c r="B9" s="786" t="s">
        <v>153</v>
      </c>
      <c r="C9" s="667" t="s">
        <v>110</v>
      </c>
      <c r="D9" s="765">
        <v>21</v>
      </c>
      <c r="E9" s="795">
        <v>69554.166367028243</v>
      </c>
      <c r="F9" s="796">
        <f>+E9*D9</f>
        <v>1460637.4937075931</v>
      </c>
      <c r="G9" s="663"/>
      <c r="H9" s="664"/>
      <c r="I9" s="664"/>
      <c r="J9" s="664"/>
      <c r="K9" s="664"/>
    </row>
    <row r="10" spans="1:11" s="665" customFormat="1" x14ac:dyDescent="0.2">
      <c r="A10" s="667">
        <v>2</v>
      </c>
      <c r="B10" s="668" t="s">
        <v>149</v>
      </c>
      <c r="C10" s="667" t="s">
        <v>113</v>
      </c>
      <c r="D10" s="765">
        <v>0.32500000000000001</v>
      </c>
      <c r="E10" s="795">
        <v>418644.07200022216</v>
      </c>
      <c r="F10" s="796">
        <f t="shared" ref="F10:F73" si="0">+E10*D10</f>
        <v>136059.3234000722</v>
      </c>
      <c r="G10" s="663"/>
      <c r="H10" s="664"/>
      <c r="I10" s="664"/>
      <c r="J10" s="664"/>
      <c r="K10" s="664"/>
    </row>
    <row r="11" spans="1:11" s="665" customFormat="1" x14ac:dyDescent="0.2">
      <c r="A11" s="667">
        <v>3</v>
      </c>
      <c r="B11" s="668" t="s">
        <v>150</v>
      </c>
      <c r="C11" s="667" t="s">
        <v>113</v>
      </c>
      <c r="D11" s="765">
        <v>0.11849999999999999</v>
      </c>
      <c r="E11" s="795">
        <v>427044.95638818649</v>
      </c>
      <c r="F11" s="796">
        <f t="shared" si="0"/>
        <v>50604.827332000095</v>
      </c>
      <c r="G11" s="663"/>
      <c r="H11" s="664"/>
      <c r="I11" s="664"/>
      <c r="J11" s="664"/>
      <c r="K11" s="664"/>
    </row>
    <row r="12" spans="1:11" s="665" customFormat="1" x14ac:dyDescent="0.2">
      <c r="A12" s="667">
        <v>4</v>
      </c>
      <c r="B12" s="668" t="s">
        <v>151</v>
      </c>
      <c r="C12" s="667" t="s">
        <v>113</v>
      </c>
      <c r="D12" s="765">
        <v>1.1950000000000001</v>
      </c>
      <c r="E12" s="795">
        <v>427044.95638818649</v>
      </c>
      <c r="F12" s="796">
        <f t="shared" si="0"/>
        <v>510318.72288388287</v>
      </c>
      <c r="G12" s="663"/>
      <c r="H12" s="664"/>
      <c r="I12" s="664"/>
      <c r="J12" s="664"/>
      <c r="K12" s="664"/>
    </row>
    <row r="13" spans="1:11" s="665" customFormat="1" ht="30" x14ac:dyDescent="0.2">
      <c r="A13" s="667">
        <v>5</v>
      </c>
      <c r="B13" s="668" t="s">
        <v>154</v>
      </c>
      <c r="C13" s="667" t="s">
        <v>110</v>
      </c>
      <c r="D13" s="765">
        <v>4.2</v>
      </c>
      <c r="E13" s="795">
        <v>52352.794261518167</v>
      </c>
      <c r="F13" s="796">
        <f t="shared" si="0"/>
        <v>219881.73589837633</v>
      </c>
      <c r="G13" s="663"/>
      <c r="H13" s="664"/>
      <c r="I13" s="664"/>
      <c r="J13" s="664"/>
      <c r="K13" s="664"/>
    </row>
    <row r="14" spans="1:11" s="665" customFormat="1" x14ac:dyDescent="0.2">
      <c r="A14" s="667">
        <v>6</v>
      </c>
      <c r="B14" s="668" t="s">
        <v>149</v>
      </c>
      <c r="C14" s="667" t="s">
        <v>113</v>
      </c>
      <c r="D14" s="765">
        <v>3.1600000000000003E-2</v>
      </c>
      <c r="E14" s="795">
        <v>418644.07200022216</v>
      </c>
      <c r="F14" s="796">
        <f t="shared" si="0"/>
        <v>13229.152675207022</v>
      </c>
      <c r="G14" s="663"/>
      <c r="H14" s="664"/>
      <c r="I14" s="664"/>
      <c r="J14" s="664"/>
      <c r="K14" s="664"/>
    </row>
    <row r="15" spans="1:11" s="665" customFormat="1" x14ac:dyDescent="0.2">
      <c r="A15" s="667">
        <v>7</v>
      </c>
      <c r="B15" s="668" t="s">
        <v>150</v>
      </c>
      <c r="C15" s="667" t="s">
        <v>113</v>
      </c>
      <c r="D15" s="765">
        <v>8.7400000000000005E-2</v>
      </c>
      <c r="E15" s="795">
        <v>427044.95638818649</v>
      </c>
      <c r="F15" s="796">
        <f t="shared" si="0"/>
        <v>37323.729188327503</v>
      </c>
      <c r="G15" s="663"/>
      <c r="H15" s="664"/>
      <c r="I15" s="664"/>
      <c r="J15" s="664"/>
      <c r="K15" s="664"/>
    </row>
    <row r="16" spans="1:11" s="665" customFormat="1" x14ac:dyDescent="0.2">
      <c r="A16" s="667">
        <v>8</v>
      </c>
      <c r="B16" s="668" t="s">
        <v>151</v>
      </c>
      <c r="C16" s="667" t="s">
        <v>113</v>
      </c>
      <c r="D16" s="765">
        <v>0.10639999999999999</v>
      </c>
      <c r="E16" s="795">
        <v>427044.95638818649</v>
      </c>
      <c r="F16" s="796">
        <f t="shared" si="0"/>
        <v>45437.583359703043</v>
      </c>
      <c r="G16" s="663"/>
      <c r="H16" s="664"/>
      <c r="I16" s="664"/>
      <c r="J16" s="664"/>
      <c r="K16" s="664"/>
    </row>
    <row r="17" spans="1:11" s="665" customFormat="1" ht="30" x14ac:dyDescent="0.2">
      <c r="A17" s="667">
        <v>9</v>
      </c>
      <c r="B17" s="693" t="s">
        <v>146</v>
      </c>
      <c r="C17" s="787" t="s">
        <v>110</v>
      </c>
      <c r="D17" s="792">
        <v>1</v>
      </c>
      <c r="E17" s="795">
        <v>67735.58798111575</v>
      </c>
      <c r="F17" s="796">
        <f t="shared" si="0"/>
        <v>67735.58798111575</v>
      </c>
      <c r="G17" s="663"/>
      <c r="H17" s="664"/>
      <c r="I17" s="664"/>
      <c r="J17" s="664"/>
      <c r="K17" s="664"/>
    </row>
    <row r="18" spans="1:11" s="665" customFormat="1" x14ac:dyDescent="0.2">
      <c r="A18" s="667">
        <v>10</v>
      </c>
      <c r="B18" s="668" t="s">
        <v>129</v>
      </c>
      <c r="C18" s="667" t="s">
        <v>113</v>
      </c>
      <c r="D18" s="765">
        <v>6.5000000000000002E-2</v>
      </c>
      <c r="E18" s="795">
        <v>413135.94497226441</v>
      </c>
      <c r="F18" s="796">
        <f t="shared" si="0"/>
        <v>26853.836423197186</v>
      </c>
      <c r="G18" s="663"/>
      <c r="H18" s="664"/>
      <c r="I18" s="664"/>
      <c r="J18" s="664"/>
      <c r="K18" s="664"/>
    </row>
    <row r="19" spans="1:11" s="665" customFormat="1" x14ac:dyDescent="0.2">
      <c r="A19" s="667"/>
      <c r="B19" s="785" t="s">
        <v>195</v>
      </c>
      <c r="C19" s="667"/>
      <c r="D19" s="765"/>
      <c r="E19" s="795">
        <v>0</v>
      </c>
      <c r="F19" s="796">
        <f t="shared" si="0"/>
        <v>0</v>
      </c>
      <c r="G19" s="663"/>
      <c r="H19" s="664"/>
      <c r="I19" s="664"/>
      <c r="J19" s="664"/>
      <c r="K19" s="664"/>
    </row>
    <row r="20" spans="1:11" s="665" customFormat="1" ht="60" x14ac:dyDescent="0.2">
      <c r="A20" s="668">
        <v>11</v>
      </c>
      <c r="B20" s="668" t="s">
        <v>139</v>
      </c>
      <c r="C20" s="667" t="s">
        <v>113</v>
      </c>
      <c r="D20" s="802">
        <v>31.79</v>
      </c>
      <c r="E20" s="795">
        <v>62909.982591576008</v>
      </c>
      <c r="F20" s="796">
        <f t="shared" si="0"/>
        <v>1999908.3465862013</v>
      </c>
      <c r="G20" s="663"/>
      <c r="H20" s="664"/>
      <c r="I20" s="664"/>
      <c r="J20" s="664"/>
      <c r="K20" s="664"/>
    </row>
    <row r="21" spans="1:11" s="665" customFormat="1" ht="30" x14ac:dyDescent="0.2">
      <c r="A21" s="667">
        <v>12</v>
      </c>
      <c r="B21" s="668" t="s">
        <v>155</v>
      </c>
      <c r="C21" s="667" t="s">
        <v>113</v>
      </c>
      <c r="D21" s="802">
        <v>2.99</v>
      </c>
      <c r="E21" s="795">
        <v>639785.08813322138</v>
      </c>
      <c r="F21" s="796">
        <f t="shared" si="0"/>
        <v>1912957.4135183319</v>
      </c>
      <c r="G21" s="663"/>
      <c r="H21" s="664"/>
      <c r="I21" s="664"/>
      <c r="J21" s="664"/>
      <c r="K21" s="664"/>
    </row>
    <row r="22" spans="1:11" s="665" customFormat="1" ht="30" x14ac:dyDescent="0.2">
      <c r="A22" s="667">
        <v>13</v>
      </c>
      <c r="B22" s="669" t="s">
        <v>238</v>
      </c>
      <c r="C22" s="667" t="s">
        <v>113</v>
      </c>
      <c r="D22" s="765">
        <v>130</v>
      </c>
      <c r="E22" s="795">
        <v>1649.1127153467839</v>
      </c>
      <c r="F22" s="796">
        <f t="shared" si="0"/>
        <v>214384.65299508191</v>
      </c>
      <c r="G22" s="663"/>
      <c r="H22" s="664"/>
      <c r="I22" s="664"/>
      <c r="J22" s="664"/>
      <c r="K22" s="664"/>
    </row>
    <row r="23" spans="1:11" s="665" customFormat="1" ht="60" x14ac:dyDescent="0.2">
      <c r="A23" s="667">
        <v>14</v>
      </c>
      <c r="B23" s="694" t="s">
        <v>239</v>
      </c>
      <c r="C23" s="667" t="s">
        <v>117</v>
      </c>
      <c r="D23" s="765">
        <v>250</v>
      </c>
      <c r="E23" s="795">
        <v>778.34221896645874</v>
      </c>
      <c r="F23" s="796">
        <f t="shared" si="0"/>
        <v>194585.55474161467</v>
      </c>
      <c r="G23" s="663"/>
      <c r="H23" s="664"/>
      <c r="I23" s="664"/>
      <c r="J23" s="664"/>
      <c r="K23" s="664"/>
    </row>
    <row r="24" spans="1:11" s="665" customFormat="1" ht="60" x14ac:dyDescent="0.2">
      <c r="A24" s="667">
        <v>15</v>
      </c>
      <c r="B24" s="669" t="s">
        <v>131</v>
      </c>
      <c r="C24" s="667" t="s">
        <v>113</v>
      </c>
      <c r="D24" s="788">
        <v>34.78</v>
      </c>
      <c r="E24" s="795">
        <v>46910.116150800437</v>
      </c>
      <c r="F24" s="796">
        <f t="shared" si="0"/>
        <v>1631533.8397248392</v>
      </c>
      <c r="G24" s="663"/>
      <c r="H24" s="664"/>
      <c r="I24" s="664"/>
      <c r="J24" s="664"/>
      <c r="K24" s="664"/>
    </row>
    <row r="25" spans="1:11" s="665" customFormat="1" x14ac:dyDescent="0.2">
      <c r="A25" s="667">
        <v>16</v>
      </c>
      <c r="B25" s="668" t="s">
        <v>133</v>
      </c>
      <c r="C25" s="667" t="s">
        <v>115</v>
      </c>
      <c r="D25" s="802">
        <v>23.2</v>
      </c>
      <c r="E25" s="795">
        <v>37353.541760754597</v>
      </c>
      <c r="F25" s="796">
        <f t="shared" si="0"/>
        <v>866602.16884950665</v>
      </c>
      <c r="G25" s="663"/>
      <c r="H25" s="664"/>
      <c r="I25" s="664"/>
      <c r="J25" s="664"/>
      <c r="K25" s="664"/>
    </row>
    <row r="26" spans="1:11" s="665" customFormat="1" x14ac:dyDescent="0.2">
      <c r="A26" s="667">
        <v>17</v>
      </c>
      <c r="B26" s="668" t="s">
        <v>134</v>
      </c>
      <c r="C26" s="667" t="s">
        <v>115</v>
      </c>
      <c r="D26" s="802">
        <v>115.7</v>
      </c>
      <c r="E26" s="795">
        <v>13253.590002519593</v>
      </c>
      <c r="F26" s="796">
        <f t="shared" si="0"/>
        <v>1533440.3632915169</v>
      </c>
      <c r="G26" s="663"/>
      <c r="H26" s="664"/>
      <c r="I26" s="664"/>
      <c r="J26" s="664"/>
      <c r="K26" s="664"/>
    </row>
    <row r="27" spans="1:11" s="665" customFormat="1" x14ac:dyDescent="0.2">
      <c r="A27" s="667">
        <v>18</v>
      </c>
      <c r="B27" s="668" t="s">
        <v>135</v>
      </c>
      <c r="C27" s="667" t="s">
        <v>115</v>
      </c>
      <c r="D27" s="802">
        <v>71.3</v>
      </c>
      <c r="E27" s="795">
        <v>37353.541760754597</v>
      </c>
      <c r="F27" s="796">
        <f t="shared" si="0"/>
        <v>2663307.5275418027</v>
      </c>
      <c r="G27" s="663"/>
      <c r="H27" s="664"/>
      <c r="I27" s="664"/>
      <c r="J27" s="664"/>
      <c r="K27" s="664"/>
    </row>
    <row r="28" spans="1:11" s="665" customFormat="1" x14ac:dyDescent="0.2">
      <c r="A28" s="667">
        <v>19</v>
      </c>
      <c r="B28" s="668" t="s">
        <v>136</v>
      </c>
      <c r="C28" s="667" t="s">
        <v>115</v>
      </c>
      <c r="D28" s="802">
        <v>56.2</v>
      </c>
      <c r="E28" s="795">
        <v>25607.928073761763</v>
      </c>
      <c r="F28" s="796">
        <f t="shared" si="0"/>
        <v>1439165.5577454111</v>
      </c>
      <c r="G28" s="663"/>
      <c r="H28" s="664"/>
      <c r="I28" s="664"/>
      <c r="J28" s="664"/>
      <c r="K28" s="664"/>
    </row>
    <row r="29" spans="1:11" s="665" customFormat="1" x14ac:dyDescent="0.2">
      <c r="A29" s="667">
        <v>20</v>
      </c>
      <c r="B29" s="668" t="s">
        <v>137</v>
      </c>
      <c r="C29" s="667" t="s">
        <v>115</v>
      </c>
      <c r="D29" s="802">
        <v>293.3</v>
      </c>
      <c r="E29" s="795">
        <v>13253.590002519593</v>
      </c>
      <c r="F29" s="796">
        <f t="shared" si="0"/>
        <v>3887277.9477389967</v>
      </c>
      <c r="G29" s="663"/>
      <c r="H29" s="664"/>
      <c r="I29" s="664"/>
      <c r="J29" s="664"/>
      <c r="K29" s="664"/>
    </row>
    <row r="30" spans="1:11" s="665" customFormat="1" x14ac:dyDescent="0.2">
      <c r="A30" s="667">
        <v>21</v>
      </c>
      <c r="B30" s="668" t="s">
        <v>138</v>
      </c>
      <c r="C30" s="667" t="s">
        <v>115</v>
      </c>
      <c r="D30" s="802">
        <v>607.9</v>
      </c>
      <c r="E30" s="795">
        <v>7456.8737070543439</v>
      </c>
      <c r="F30" s="796">
        <f t="shared" si="0"/>
        <v>4533033.5265183356</v>
      </c>
      <c r="G30" s="663"/>
      <c r="H30" s="664"/>
      <c r="I30" s="664"/>
      <c r="J30" s="664"/>
      <c r="K30" s="664"/>
    </row>
    <row r="31" spans="1:11" s="665" customFormat="1" x14ac:dyDescent="0.2">
      <c r="A31" s="667"/>
      <c r="B31" s="785" t="s">
        <v>197</v>
      </c>
      <c r="C31" s="667"/>
      <c r="D31" s="765"/>
      <c r="E31" s="795">
        <v>0</v>
      </c>
      <c r="F31" s="796">
        <f t="shared" si="0"/>
        <v>0</v>
      </c>
      <c r="G31" s="663"/>
      <c r="H31" s="664"/>
      <c r="I31" s="664"/>
      <c r="J31" s="664"/>
      <c r="K31" s="664"/>
    </row>
    <row r="32" spans="1:11" s="665" customFormat="1" x14ac:dyDescent="0.2">
      <c r="A32" s="667"/>
      <c r="B32" s="785" t="s">
        <v>179</v>
      </c>
      <c r="C32" s="667"/>
      <c r="D32" s="765"/>
      <c r="E32" s="795">
        <v>0</v>
      </c>
      <c r="F32" s="796">
        <f t="shared" si="0"/>
        <v>0</v>
      </c>
      <c r="G32" s="663"/>
      <c r="H32" s="664"/>
      <c r="I32" s="664"/>
      <c r="J32" s="664"/>
      <c r="K32" s="664"/>
    </row>
    <row r="33" spans="1:11" s="665" customFormat="1" ht="30" x14ac:dyDescent="0.2">
      <c r="A33" s="667">
        <v>22</v>
      </c>
      <c r="B33" s="669" t="s">
        <v>163</v>
      </c>
      <c r="C33" s="667" t="s">
        <v>111</v>
      </c>
      <c r="D33" s="765">
        <v>800</v>
      </c>
      <c r="E33" s="795">
        <v>114.83376419477258</v>
      </c>
      <c r="F33" s="796">
        <f t="shared" si="0"/>
        <v>91867.011355818075</v>
      </c>
      <c r="G33" s="663"/>
      <c r="H33" s="664"/>
      <c r="I33" s="664"/>
      <c r="J33" s="664"/>
      <c r="K33" s="664"/>
    </row>
    <row r="34" spans="1:11" s="665" customFormat="1" ht="30" x14ac:dyDescent="0.2">
      <c r="A34" s="667">
        <v>23</v>
      </c>
      <c r="B34" s="693" t="s">
        <v>165</v>
      </c>
      <c r="C34" s="667" t="s">
        <v>111</v>
      </c>
      <c r="D34" s="792">
        <v>800</v>
      </c>
      <c r="E34" s="795">
        <v>953.82423591274664</v>
      </c>
      <c r="F34" s="796">
        <f t="shared" si="0"/>
        <v>763059.38873019733</v>
      </c>
      <c r="G34" s="663"/>
      <c r="H34" s="664"/>
      <c r="I34" s="664"/>
      <c r="J34" s="664"/>
      <c r="K34" s="664"/>
    </row>
    <row r="35" spans="1:11" s="665" customFormat="1" ht="30" x14ac:dyDescent="0.2">
      <c r="A35" s="667">
        <v>24</v>
      </c>
      <c r="B35" s="789" t="s">
        <v>167</v>
      </c>
      <c r="C35" s="667" t="s">
        <v>110</v>
      </c>
      <c r="D35" s="765">
        <v>6.5</v>
      </c>
      <c r="E35" s="795">
        <v>13576.865158896871</v>
      </c>
      <c r="F35" s="796">
        <f t="shared" si="0"/>
        <v>88249.623532829661</v>
      </c>
      <c r="G35" s="663"/>
      <c r="H35" s="664"/>
      <c r="I35" s="664"/>
      <c r="J35" s="664"/>
      <c r="K35" s="664"/>
    </row>
    <row r="36" spans="1:11" s="665" customFormat="1" ht="45" x14ac:dyDescent="0.2">
      <c r="A36" s="667">
        <v>25</v>
      </c>
      <c r="B36" s="789" t="s">
        <v>169</v>
      </c>
      <c r="C36" s="667" t="s">
        <v>110</v>
      </c>
      <c r="D36" s="792">
        <v>11.5</v>
      </c>
      <c r="E36" s="795">
        <v>25913.340065322678</v>
      </c>
      <c r="F36" s="796">
        <f t="shared" si="0"/>
        <v>298003.41075121082</v>
      </c>
      <c r="G36" s="663"/>
      <c r="H36" s="664"/>
      <c r="I36" s="664"/>
      <c r="J36" s="664"/>
      <c r="K36" s="664"/>
    </row>
    <row r="37" spans="1:11" s="665" customFormat="1" ht="30" x14ac:dyDescent="0.2">
      <c r="A37" s="667">
        <v>26</v>
      </c>
      <c r="B37" s="669" t="s">
        <v>294</v>
      </c>
      <c r="C37" s="667" t="s">
        <v>117</v>
      </c>
      <c r="D37" s="765">
        <v>4</v>
      </c>
      <c r="E37" s="795">
        <v>6582.9938123953252</v>
      </c>
      <c r="F37" s="796">
        <f t="shared" si="0"/>
        <v>26331.975249581301</v>
      </c>
      <c r="G37" s="663"/>
      <c r="H37" s="664"/>
      <c r="I37" s="664"/>
      <c r="J37" s="664"/>
      <c r="K37" s="664"/>
    </row>
    <row r="38" spans="1:11" s="665" customFormat="1" ht="30" x14ac:dyDescent="0.2">
      <c r="A38" s="667">
        <v>27</v>
      </c>
      <c r="B38" s="693" t="s">
        <v>172</v>
      </c>
      <c r="C38" s="667" t="s">
        <v>117</v>
      </c>
      <c r="D38" s="765">
        <v>2</v>
      </c>
      <c r="E38" s="795">
        <v>46069.424476699336</v>
      </c>
      <c r="F38" s="796">
        <f t="shared" si="0"/>
        <v>92138.848953398672</v>
      </c>
      <c r="G38" s="663"/>
      <c r="H38" s="664"/>
      <c r="I38" s="664"/>
      <c r="J38" s="664"/>
      <c r="K38" s="664"/>
    </row>
    <row r="39" spans="1:11" s="665" customFormat="1" ht="30" x14ac:dyDescent="0.2">
      <c r="A39" s="667">
        <v>28</v>
      </c>
      <c r="B39" s="694" t="s">
        <v>198</v>
      </c>
      <c r="C39" s="787" t="s">
        <v>115</v>
      </c>
      <c r="D39" s="803">
        <v>120</v>
      </c>
      <c r="E39" s="795">
        <v>115.78087903202608</v>
      </c>
      <c r="F39" s="796">
        <f t="shared" si="0"/>
        <v>13893.705483843129</v>
      </c>
      <c r="G39" s="663"/>
      <c r="H39" s="664"/>
      <c r="I39" s="664"/>
      <c r="J39" s="664"/>
      <c r="K39" s="664"/>
    </row>
    <row r="40" spans="1:11" s="665" customFormat="1" ht="30" x14ac:dyDescent="0.2">
      <c r="A40" s="667">
        <v>29</v>
      </c>
      <c r="B40" s="693" t="s">
        <v>173</v>
      </c>
      <c r="C40" s="667" t="s">
        <v>115</v>
      </c>
      <c r="D40" s="764">
        <v>110</v>
      </c>
      <c r="E40" s="795">
        <v>277.87410967686259</v>
      </c>
      <c r="F40" s="796">
        <f t="shared" si="0"/>
        <v>30566.152064454884</v>
      </c>
      <c r="G40" s="663"/>
      <c r="H40" s="664"/>
      <c r="I40" s="664"/>
      <c r="J40" s="664"/>
      <c r="K40" s="664"/>
    </row>
    <row r="41" spans="1:11" s="665" customFormat="1" ht="45" x14ac:dyDescent="0.2">
      <c r="A41" s="787">
        <v>30</v>
      </c>
      <c r="B41" s="789" t="s">
        <v>241</v>
      </c>
      <c r="C41" s="790" t="s">
        <v>115</v>
      </c>
      <c r="D41" s="804">
        <v>140</v>
      </c>
      <c r="E41" s="795">
        <v>565.98262066342625</v>
      </c>
      <c r="F41" s="796">
        <f t="shared" si="0"/>
        <v>79237.56689287968</v>
      </c>
      <c r="G41" s="663"/>
      <c r="H41" s="664"/>
      <c r="I41" s="664"/>
      <c r="J41" s="664"/>
      <c r="K41" s="664"/>
    </row>
    <row r="42" spans="1:11" s="665" customFormat="1" ht="45" x14ac:dyDescent="0.2">
      <c r="A42" s="667">
        <v>31</v>
      </c>
      <c r="B42" s="693" t="s">
        <v>242</v>
      </c>
      <c r="C42" s="787" t="s">
        <v>113</v>
      </c>
      <c r="D42" s="791">
        <v>45</v>
      </c>
      <c r="E42" s="795">
        <v>5005.5627515944179</v>
      </c>
      <c r="F42" s="796">
        <f t="shared" si="0"/>
        <v>225250.32382174881</v>
      </c>
      <c r="G42" s="663"/>
      <c r="H42" s="664"/>
      <c r="I42" s="664"/>
      <c r="J42" s="664"/>
      <c r="K42" s="664"/>
    </row>
    <row r="43" spans="1:11" s="665" customFormat="1" ht="45" x14ac:dyDescent="0.2">
      <c r="A43" s="667"/>
      <c r="B43" s="785" t="s">
        <v>180</v>
      </c>
      <c r="C43" s="667"/>
      <c r="D43" s="765"/>
      <c r="E43" s="795">
        <v>0</v>
      </c>
      <c r="F43" s="796">
        <f t="shared" si="0"/>
        <v>0</v>
      </c>
      <c r="G43" s="663"/>
      <c r="H43" s="664"/>
      <c r="I43" s="664"/>
      <c r="J43" s="664"/>
      <c r="K43" s="664"/>
    </row>
    <row r="44" spans="1:11" s="665" customFormat="1" ht="30" x14ac:dyDescent="0.2">
      <c r="A44" s="667">
        <v>32</v>
      </c>
      <c r="B44" s="669" t="s">
        <v>240</v>
      </c>
      <c r="C44" s="787" t="s">
        <v>111</v>
      </c>
      <c r="D44" s="792">
        <v>117.5</v>
      </c>
      <c r="E44" s="795">
        <v>6895.1894253062073</v>
      </c>
      <c r="F44" s="796">
        <f t="shared" si="0"/>
        <v>810184.75747347937</v>
      </c>
      <c r="G44" s="663"/>
      <c r="H44" s="664"/>
      <c r="I44" s="664"/>
      <c r="J44" s="664"/>
      <c r="K44" s="664"/>
    </row>
    <row r="45" spans="1:11" s="665" customFormat="1" ht="30" x14ac:dyDescent="0.2">
      <c r="A45" s="668">
        <v>33</v>
      </c>
      <c r="B45" s="668" t="s">
        <v>307</v>
      </c>
      <c r="C45" s="667" t="s">
        <v>113</v>
      </c>
      <c r="D45" s="792">
        <v>0.25459999999999999</v>
      </c>
      <c r="E45" s="795">
        <v>62909.982591576008</v>
      </c>
      <c r="F45" s="796">
        <f t="shared" si="0"/>
        <v>16016.881567815251</v>
      </c>
      <c r="G45" s="663"/>
      <c r="H45" s="664"/>
      <c r="I45" s="664"/>
      <c r="J45" s="664"/>
      <c r="K45" s="664"/>
    </row>
    <row r="46" spans="1:11" s="665" customFormat="1" x14ac:dyDescent="0.2">
      <c r="A46" s="667">
        <v>34</v>
      </c>
      <c r="B46" s="668" t="s">
        <v>175</v>
      </c>
      <c r="C46" s="667" t="s">
        <v>115</v>
      </c>
      <c r="D46" s="802">
        <v>38</v>
      </c>
      <c r="E46" s="795">
        <v>22550.471507418519</v>
      </c>
      <c r="F46" s="796">
        <f t="shared" si="0"/>
        <v>856917.91728190368</v>
      </c>
      <c r="G46" s="663"/>
      <c r="H46" s="664"/>
      <c r="I46" s="664"/>
      <c r="J46" s="664"/>
      <c r="K46" s="664"/>
    </row>
    <row r="47" spans="1:11" s="665" customFormat="1" ht="45" x14ac:dyDescent="0.2">
      <c r="A47" s="667">
        <v>35</v>
      </c>
      <c r="B47" s="669" t="s">
        <v>212</v>
      </c>
      <c r="C47" s="667" t="s">
        <v>113</v>
      </c>
      <c r="D47" s="788">
        <v>0.25459999999999999</v>
      </c>
      <c r="E47" s="795">
        <v>46910.116150800437</v>
      </c>
      <c r="F47" s="796">
        <f t="shared" si="0"/>
        <v>11943.315571993791</v>
      </c>
      <c r="G47" s="663"/>
      <c r="H47" s="664"/>
      <c r="I47" s="664"/>
      <c r="J47" s="664"/>
      <c r="K47" s="664"/>
    </row>
    <row r="48" spans="1:11" s="665" customFormat="1" ht="30" x14ac:dyDescent="0.2">
      <c r="A48" s="667">
        <v>36</v>
      </c>
      <c r="B48" s="693" t="s">
        <v>211</v>
      </c>
      <c r="C48" s="667" t="s">
        <v>110</v>
      </c>
      <c r="D48" s="765">
        <v>32</v>
      </c>
      <c r="E48" s="795">
        <v>21316.545979622639</v>
      </c>
      <c r="F48" s="796">
        <f t="shared" si="0"/>
        <v>682129.47134792444</v>
      </c>
      <c r="G48" s="663"/>
      <c r="H48" s="664"/>
      <c r="I48" s="664"/>
      <c r="J48" s="664"/>
      <c r="K48" s="664"/>
    </row>
    <row r="49" spans="1:11" s="665" customFormat="1" ht="30" x14ac:dyDescent="0.2">
      <c r="A49" s="667">
        <v>37</v>
      </c>
      <c r="B49" s="669" t="s">
        <v>286</v>
      </c>
      <c r="C49" s="667" t="s">
        <v>114</v>
      </c>
      <c r="D49" s="765">
        <v>125</v>
      </c>
      <c r="E49" s="795">
        <v>1650.0028342963165</v>
      </c>
      <c r="F49" s="796">
        <f t="shared" si="0"/>
        <v>206250.35428703955</v>
      </c>
      <c r="G49" s="663"/>
      <c r="H49" s="664"/>
      <c r="I49" s="664"/>
      <c r="J49" s="664"/>
      <c r="K49" s="664"/>
    </row>
    <row r="50" spans="1:11" s="665" customFormat="1" ht="45" x14ac:dyDescent="0.2">
      <c r="A50" s="667">
        <v>38</v>
      </c>
      <c r="B50" s="789" t="s">
        <v>243</v>
      </c>
      <c r="C50" s="667" t="s">
        <v>111</v>
      </c>
      <c r="D50" s="802">
        <v>300</v>
      </c>
      <c r="E50" s="795">
        <v>3432.5510387383251</v>
      </c>
      <c r="F50" s="796">
        <f t="shared" si="0"/>
        <v>1029765.3116214975</v>
      </c>
      <c r="G50" s="663"/>
      <c r="H50" s="664"/>
      <c r="I50" s="664"/>
      <c r="J50" s="664"/>
      <c r="K50" s="664"/>
    </row>
    <row r="51" spans="1:11" s="665" customFormat="1" ht="30" x14ac:dyDescent="0.2">
      <c r="A51" s="667">
        <v>39</v>
      </c>
      <c r="B51" s="669" t="s">
        <v>251</v>
      </c>
      <c r="C51" s="667" t="s">
        <v>114</v>
      </c>
      <c r="D51" s="765">
        <v>300</v>
      </c>
      <c r="E51" s="795">
        <v>501.93963324315149</v>
      </c>
      <c r="F51" s="796">
        <f t="shared" si="0"/>
        <v>150581.88997294544</v>
      </c>
      <c r="G51" s="663"/>
      <c r="H51" s="664"/>
      <c r="I51" s="664"/>
      <c r="J51" s="664"/>
      <c r="K51" s="664"/>
    </row>
    <row r="52" spans="1:11" s="665" customFormat="1" ht="30" x14ac:dyDescent="0.2">
      <c r="A52" s="790">
        <v>40</v>
      </c>
      <c r="B52" s="789" t="s">
        <v>257</v>
      </c>
      <c r="C52" s="790" t="s">
        <v>111</v>
      </c>
      <c r="D52" s="804">
        <v>100</v>
      </c>
      <c r="E52" s="795">
        <v>20175.415926349811</v>
      </c>
      <c r="F52" s="796">
        <f t="shared" si="0"/>
        <v>2017541.592634981</v>
      </c>
      <c r="G52" s="663"/>
      <c r="H52" s="664"/>
      <c r="I52" s="664"/>
      <c r="J52" s="664"/>
      <c r="K52" s="664"/>
    </row>
    <row r="53" spans="1:11" s="665" customFormat="1" ht="30" x14ac:dyDescent="0.2">
      <c r="A53" s="790">
        <v>41</v>
      </c>
      <c r="B53" s="693" t="s">
        <v>309</v>
      </c>
      <c r="C53" s="793" t="s">
        <v>111</v>
      </c>
      <c r="D53" s="794">
        <v>210</v>
      </c>
      <c r="E53" s="795">
        <v>8483.1074922713615</v>
      </c>
      <c r="F53" s="796">
        <f t="shared" si="0"/>
        <v>1781452.573376986</v>
      </c>
      <c r="G53" s="663"/>
      <c r="H53" s="664"/>
      <c r="I53" s="664"/>
      <c r="J53" s="664"/>
      <c r="K53" s="664"/>
    </row>
    <row r="54" spans="1:11" s="665" customFormat="1" ht="30" x14ac:dyDescent="0.2">
      <c r="A54" s="790">
        <v>42</v>
      </c>
      <c r="B54" s="693" t="s">
        <v>311</v>
      </c>
      <c r="C54" s="793" t="s">
        <v>111</v>
      </c>
      <c r="D54" s="794">
        <v>30</v>
      </c>
      <c r="E54" s="795">
        <v>9553.0314473422877</v>
      </c>
      <c r="F54" s="796">
        <f t="shared" si="0"/>
        <v>286590.94342026865</v>
      </c>
      <c r="G54" s="663"/>
      <c r="H54" s="664"/>
      <c r="I54" s="664"/>
      <c r="J54" s="664"/>
      <c r="K54" s="664"/>
    </row>
    <row r="55" spans="1:11" s="665" customFormat="1" ht="30" x14ac:dyDescent="0.2">
      <c r="A55" s="668">
        <v>43</v>
      </c>
      <c r="B55" s="694" t="s">
        <v>258</v>
      </c>
      <c r="C55" s="667" t="s">
        <v>113</v>
      </c>
      <c r="D55" s="802">
        <v>3.2497399999999996</v>
      </c>
      <c r="E55" s="795">
        <v>62909.982591576008</v>
      </c>
      <c r="F55" s="796">
        <f t="shared" si="0"/>
        <v>204441.08682714819</v>
      </c>
      <c r="G55" s="663"/>
      <c r="H55" s="664"/>
      <c r="I55" s="664"/>
      <c r="J55" s="664"/>
      <c r="K55" s="664"/>
    </row>
    <row r="56" spans="1:11" s="665" customFormat="1" x14ac:dyDescent="0.2">
      <c r="A56" s="667">
        <v>44</v>
      </c>
      <c r="B56" s="668" t="s">
        <v>259</v>
      </c>
      <c r="C56" s="667" t="s">
        <v>115</v>
      </c>
      <c r="D56" s="802">
        <v>754</v>
      </c>
      <c r="E56" s="795">
        <v>2974.4486957637919</v>
      </c>
      <c r="F56" s="796">
        <f t="shared" si="0"/>
        <v>2242734.316605899</v>
      </c>
      <c r="G56" s="663"/>
      <c r="H56" s="664"/>
      <c r="I56" s="664"/>
      <c r="J56" s="664"/>
      <c r="K56" s="664"/>
    </row>
    <row r="57" spans="1:11" s="665" customFormat="1" ht="45" x14ac:dyDescent="0.2">
      <c r="A57" s="667">
        <v>46</v>
      </c>
      <c r="B57" s="669" t="s">
        <v>212</v>
      </c>
      <c r="C57" s="667" t="s">
        <v>113</v>
      </c>
      <c r="D57" s="788">
        <v>3.2497399999999996</v>
      </c>
      <c r="E57" s="795">
        <v>46910.116150800437</v>
      </c>
      <c r="F57" s="796">
        <f t="shared" si="0"/>
        <v>152445.6808599022</v>
      </c>
      <c r="G57" s="663"/>
      <c r="H57" s="664"/>
      <c r="I57" s="664"/>
      <c r="J57" s="664"/>
      <c r="K57" s="664"/>
    </row>
    <row r="58" spans="1:11" s="665" customFormat="1" ht="30" x14ac:dyDescent="0.2">
      <c r="A58" s="667">
        <v>47</v>
      </c>
      <c r="B58" s="669" t="s">
        <v>214</v>
      </c>
      <c r="C58" s="667" t="s">
        <v>111</v>
      </c>
      <c r="D58" s="765">
        <v>28</v>
      </c>
      <c r="E58" s="795">
        <v>20361.567437336656</v>
      </c>
      <c r="F58" s="796">
        <f t="shared" si="0"/>
        <v>570123.88824542635</v>
      </c>
      <c r="G58" s="663"/>
      <c r="H58" s="664"/>
      <c r="I58" s="664"/>
      <c r="J58" s="664"/>
      <c r="K58" s="664"/>
    </row>
    <row r="59" spans="1:11" s="665" customFormat="1" ht="30" x14ac:dyDescent="0.2">
      <c r="A59" s="667">
        <v>48</v>
      </c>
      <c r="B59" s="669" t="s">
        <v>296</v>
      </c>
      <c r="C59" s="667" t="s">
        <v>113</v>
      </c>
      <c r="D59" s="788">
        <v>1.0791999999999999</v>
      </c>
      <c r="E59" s="795">
        <v>46910.116150800437</v>
      </c>
      <c r="F59" s="796">
        <f t="shared" si="0"/>
        <v>50625.397349943829</v>
      </c>
      <c r="G59" s="663"/>
      <c r="H59" s="664"/>
      <c r="I59" s="664"/>
      <c r="J59" s="664"/>
      <c r="K59" s="664"/>
    </row>
    <row r="60" spans="1:11" s="665" customFormat="1" x14ac:dyDescent="0.2">
      <c r="A60" s="667">
        <v>49</v>
      </c>
      <c r="B60" s="668" t="s">
        <v>213</v>
      </c>
      <c r="C60" s="667" t="s">
        <v>115</v>
      </c>
      <c r="D60" s="802">
        <v>76</v>
      </c>
      <c r="E60" s="795">
        <v>8079.4327364002529</v>
      </c>
      <c r="F60" s="796">
        <f t="shared" si="0"/>
        <v>614036.88796641922</v>
      </c>
      <c r="G60" s="663"/>
      <c r="H60" s="664"/>
      <c r="I60" s="664"/>
      <c r="J60" s="664"/>
      <c r="K60" s="664"/>
    </row>
    <row r="61" spans="1:11" s="665" customFormat="1" ht="45" x14ac:dyDescent="0.2">
      <c r="A61" s="667">
        <v>50</v>
      </c>
      <c r="B61" s="669" t="s">
        <v>212</v>
      </c>
      <c r="C61" s="667" t="s">
        <v>113</v>
      </c>
      <c r="D61" s="788">
        <v>1.0791999999999999</v>
      </c>
      <c r="E61" s="795">
        <v>46910.116150800437</v>
      </c>
      <c r="F61" s="796">
        <f t="shared" si="0"/>
        <v>50625.397349943829</v>
      </c>
      <c r="G61" s="663"/>
      <c r="H61" s="664"/>
      <c r="I61" s="664"/>
      <c r="J61" s="664"/>
      <c r="K61" s="664"/>
    </row>
    <row r="62" spans="1:11" s="665" customFormat="1" ht="30" x14ac:dyDescent="0.2">
      <c r="A62" s="667">
        <v>51</v>
      </c>
      <c r="B62" s="668" t="s">
        <v>245</v>
      </c>
      <c r="C62" s="667" t="s">
        <v>114</v>
      </c>
      <c r="D62" s="765">
        <v>100</v>
      </c>
      <c r="E62" s="795">
        <v>6307.6009666448417</v>
      </c>
      <c r="F62" s="796">
        <f t="shared" si="0"/>
        <v>630760.09666448412</v>
      </c>
      <c r="G62" s="663"/>
      <c r="H62" s="664"/>
      <c r="I62" s="664"/>
      <c r="J62" s="664"/>
      <c r="K62" s="664"/>
    </row>
    <row r="63" spans="1:11" s="665" customFormat="1" ht="30" x14ac:dyDescent="0.2">
      <c r="A63" s="668">
        <v>52</v>
      </c>
      <c r="B63" s="694" t="s">
        <v>256</v>
      </c>
      <c r="C63" s="667" t="s">
        <v>113</v>
      </c>
      <c r="D63" s="802">
        <v>5.3149799999999994</v>
      </c>
      <c r="E63" s="795">
        <v>62909.982591576008</v>
      </c>
      <c r="F63" s="796">
        <f t="shared" si="0"/>
        <v>334365.29927457462</v>
      </c>
      <c r="G63" s="663"/>
      <c r="H63" s="664"/>
      <c r="I63" s="664"/>
      <c r="J63" s="664"/>
      <c r="K63" s="664"/>
    </row>
    <row r="64" spans="1:11" s="665" customFormat="1" x14ac:dyDescent="0.2">
      <c r="A64" s="667">
        <v>53</v>
      </c>
      <c r="B64" s="668" t="s">
        <v>246</v>
      </c>
      <c r="C64" s="667" t="s">
        <v>115</v>
      </c>
      <c r="D64" s="802">
        <v>80</v>
      </c>
      <c r="E64" s="795">
        <v>5723.3926764533981</v>
      </c>
      <c r="F64" s="796">
        <f t="shared" si="0"/>
        <v>457871.41411627183</v>
      </c>
      <c r="G64" s="663"/>
      <c r="H64" s="664"/>
      <c r="I64" s="664"/>
      <c r="J64" s="664"/>
      <c r="K64" s="664"/>
    </row>
    <row r="65" spans="1:11" s="665" customFormat="1" x14ac:dyDescent="0.2">
      <c r="A65" s="667">
        <v>54</v>
      </c>
      <c r="B65" s="668" t="s">
        <v>247</v>
      </c>
      <c r="C65" s="667" t="s">
        <v>115</v>
      </c>
      <c r="D65" s="802">
        <v>290</v>
      </c>
      <c r="E65" s="795">
        <v>4620.771462256309</v>
      </c>
      <c r="F65" s="796">
        <f t="shared" si="0"/>
        <v>1340023.7240543296</v>
      </c>
      <c r="G65" s="663"/>
      <c r="H65" s="664"/>
      <c r="I65" s="664"/>
      <c r="J65" s="664"/>
      <c r="K65" s="664"/>
    </row>
    <row r="66" spans="1:11" s="665" customFormat="1" x14ac:dyDescent="0.2">
      <c r="A66" s="667">
        <v>55</v>
      </c>
      <c r="B66" s="668" t="s">
        <v>248</v>
      </c>
      <c r="C66" s="667" t="s">
        <v>115</v>
      </c>
      <c r="D66" s="802">
        <v>192</v>
      </c>
      <c r="E66" s="795">
        <v>3873.7006270412176</v>
      </c>
      <c r="F66" s="796">
        <f t="shared" si="0"/>
        <v>743750.52039191383</v>
      </c>
      <c r="G66" s="663"/>
      <c r="H66" s="664"/>
      <c r="I66" s="664"/>
      <c r="J66" s="664"/>
      <c r="K66" s="664"/>
    </row>
    <row r="67" spans="1:11" s="665" customFormat="1" x14ac:dyDescent="0.2">
      <c r="A67" s="667">
        <v>56</v>
      </c>
      <c r="B67" s="668" t="s">
        <v>255</v>
      </c>
      <c r="C67" s="667" t="s">
        <v>115</v>
      </c>
      <c r="D67" s="802">
        <v>300</v>
      </c>
      <c r="E67" s="795">
        <v>1051.4330273397591</v>
      </c>
      <c r="F67" s="796">
        <f t="shared" si="0"/>
        <v>315429.90820192773</v>
      </c>
      <c r="G67" s="663"/>
      <c r="H67" s="664"/>
      <c r="I67" s="664"/>
      <c r="J67" s="664"/>
      <c r="K67" s="664"/>
    </row>
    <row r="68" spans="1:11" s="665" customFormat="1" ht="45" x14ac:dyDescent="0.2">
      <c r="A68" s="667">
        <v>57</v>
      </c>
      <c r="B68" s="669" t="s">
        <v>212</v>
      </c>
      <c r="C68" s="667" t="s">
        <v>113</v>
      </c>
      <c r="D68" s="788">
        <v>5.3149799999999994</v>
      </c>
      <c r="E68" s="795">
        <v>46910.116150800437</v>
      </c>
      <c r="F68" s="796">
        <f t="shared" si="0"/>
        <v>249326.32913918127</v>
      </c>
      <c r="G68" s="663"/>
      <c r="H68" s="664"/>
      <c r="I68" s="664"/>
      <c r="J68" s="664"/>
      <c r="K68" s="664"/>
    </row>
    <row r="69" spans="1:11" s="665" customFormat="1" ht="60" x14ac:dyDescent="0.2">
      <c r="A69" s="667">
        <v>58</v>
      </c>
      <c r="B69" s="668" t="s">
        <v>312</v>
      </c>
      <c r="C69" s="667" t="s">
        <v>111</v>
      </c>
      <c r="D69" s="792">
        <v>1560</v>
      </c>
      <c r="E69" s="795">
        <v>2789.3976760176001</v>
      </c>
      <c r="F69" s="796">
        <f t="shared" si="0"/>
        <v>4351460.3745874558</v>
      </c>
      <c r="G69" s="663"/>
      <c r="H69" s="664"/>
      <c r="I69" s="664"/>
      <c r="J69" s="664"/>
      <c r="K69" s="664"/>
    </row>
    <row r="70" spans="1:11" s="665" customFormat="1" x14ac:dyDescent="0.2">
      <c r="A70" s="667"/>
      <c r="B70" s="785" t="s">
        <v>253</v>
      </c>
      <c r="C70" s="667"/>
      <c r="D70" s="765"/>
      <c r="E70" s="795">
        <v>0</v>
      </c>
      <c r="F70" s="796">
        <f t="shared" si="0"/>
        <v>0</v>
      </c>
      <c r="G70" s="663"/>
      <c r="H70" s="664"/>
      <c r="I70" s="664"/>
      <c r="J70" s="664"/>
      <c r="K70" s="664"/>
    </row>
    <row r="71" spans="1:11" s="665" customFormat="1" ht="30" x14ac:dyDescent="0.2">
      <c r="A71" s="667">
        <v>59</v>
      </c>
      <c r="B71" s="668" t="s">
        <v>261</v>
      </c>
      <c r="C71" s="667" t="s">
        <v>114</v>
      </c>
      <c r="D71" s="765">
        <v>770</v>
      </c>
      <c r="E71" s="795">
        <v>4389.4782850192905</v>
      </c>
      <c r="F71" s="796">
        <f t="shared" si="0"/>
        <v>3379898.2794648539</v>
      </c>
      <c r="G71" s="663"/>
      <c r="H71" s="664"/>
      <c r="I71" s="664"/>
      <c r="J71" s="664"/>
      <c r="K71" s="664"/>
    </row>
    <row r="72" spans="1:11" s="665" customFormat="1" ht="30" x14ac:dyDescent="0.2">
      <c r="A72" s="667">
        <v>66</v>
      </c>
      <c r="B72" s="668" t="s">
        <v>290</v>
      </c>
      <c r="C72" s="667" t="s">
        <v>110</v>
      </c>
      <c r="D72" s="765">
        <v>19.399999999999999</v>
      </c>
      <c r="E72" s="795">
        <v>224848.31030119065</v>
      </c>
      <c r="F72" s="796">
        <f t="shared" si="0"/>
        <v>4362057.219843098</v>
      </c>
      <c r="G72" s="663"/>
      <c r="H72" s="664"/>
      <c r="I72" s="664"/>
      <c r="J72" s="664"/>
      <c r="K72" s="664"/>
    </row>
    <row r="73" spans="1:11" s="665" customFormat="1" x14ac:dyDescent="0.2">
      <c r="A73" s="667">
        <v>67</v>
      </c>
      <c r="B73" s="669" t="s">
        <v>291</v>
      </c>
      <c r="C73" s="667" t="s">
        <v>114</v>
      </c>
      <c r="D73" s="765">
        <v>770</v>
      </c>
      <c r="E73" s="795">
        <v>1260.4883766335911</v>
      </c>
      <c r="F73" s="796">
        <f t="shared" si="0"/>
        <v>970576.05000786518</v>
      </c>
      <c r="G73" s="663"/>
      <c r="H73" s="664"/>
      <c r="I73" s="664"/>
      <c r="J73" s="664"/>
      <c r="K73" s="664"/>
    </row>
    <row r="74" spans="1:11" s="665" customFormat="1" ht="45" x14ac:dyDescent="0.2">
      <c r="A74" s="667">
        <v>68</v>
      </c>
      <c r="B74" s="789" t="s">
        <v>275</v>
      </c>
      <c r="C74" s="667" t="s">
        <v>111</v>
      </c>
      <c r="D74" s="802">
        <v>770</v>
      </c>
      <c r="E74" s="795">
        <v>4225.0873017538279</v>
      </c>
      <c r="F74" s="796">
        <f t="shared" ref="F74:F106" si="1">+E74*D74</f>
        <v>3253317.2223504474</v>
      </c>
      <c r="G74" s="663"/>
      <c r="H74" s="664"/>
      <c r="I74" s="664"/>
      <c r="J74" s="664"/>
      <c r="K74" s="664"/>
    </row>
    <row r="75" spans="1:11" s="665" customFormat="1" ht="30" x14ac:dyDescent="0.2">
      <c r="A75" s="667">
        <v>69</v>
      </c>
      <c r="B75" s="669" t="s">
        <v>251</v>
      </c>
      <c r="C75" s="667" t="s">
        <v>114</v>
      </c>
      <c r="D75" s="765">
        <v>770</v>
      </c>
      <c r="E75" s="795">
        <v>636.63031173502748</v>
      </c>
      <c r="F75" s="796">
        <f t="shared" si="1"/>
        <v>490205.34003597114</v>
      </c>
      <c r="G75" s="663"/>
      <c r="H75" s="664"/>
      <c r="I75" s="664"/>
      <c r="J75" s="664"/>
      <c r="K75" s="664"/>
    </row>
    <row r="76" spans="1:11" s="665" customFormat="1" ht="30" x14ac:dyDescent="0.2">
      <c r="A76" s="667">
        <v>70</v>
      </c>
      <c r="B76" s="669" t="s">
        <v>251</v>
      </c>
      <c r="C76" s="667" t="s">
        <v>114</v>
      </c>
      <c r="D76" s="765">
        <v>770</v>
      </c>
      <c r="E76" s="795">
        <v>865.27702361500008</v>
      </c>
      <c r="F76" s="796">
        <f t="shared" si="1"/>
        <v>666263.30818355002</v>
      </c>
      <c r="G76" s="663"/>
      <c r="H76" s="664"/>
      <c r="I76" s="664"/>
      <c r="J76" s="664"/>
      <c r="K76" s="664"/>
    </row>
    <row r="77" spans="1:11" s="665" customFormat="1" x14ac:dyDescent="0.2">
      <c r="A77" s="667">
        <v>71</v>
      </c>
      <c r="B77" s="785" t="s">
        <v>207</v>
      </c>
      <c r="C77" s="667"/>
      <c r="D77" s="765"/>
      <c r="E77" s="795">
        <v>0</v>
      </c>
      <c r="F77" s="796">
        <f t="shared" si="1"/>
        <v>0</v>
      </c>
      <c r="G77" s="663"/>
      <c r="H77" s="664"/>
      <c r="I77" s="664"/>
      <c r="J77" s="664"/>
      <c r="K77" s="664"/>
    </row>
    <row r="78" spans="1:11" s="665" customFormat="1" x14ac:dyDescent="0.2">
      <c r="A78" s="667">
        <v>72</v>
      </c>
      <c r="B78" s="669" t="s">
        <v>266</v>
      </c>
      <c r="C78" s="667" t="s">
        <v>114</v>
      </c>
      <c r="D78" s="765">
        <v>7</v>
      </c>
      <c r="E78" s="795">
        <v>6720.8569064612329</v>
      </c>
      <c r="F78" s="796">
        <f t="shared" si="1"/>
        <v>47045.998345228632</v>
      </c>
      <c r="G78" s="663"/>
      <c r="H78" s="664"/>
      <c r="I78" s="664"/>
      <c r="J78" s="664"/>
      <c r="K78" s="664"/>
    </row>
    <row r="79" spans="1:11" s="665" customFormat="1" x14ac:dyDescent="0.2">
      <c r="A79" s="667">
        <v>73</v>
      </c>
      <c r="B79" s="669" t="s">
        <v>267</v>
      </c>
      <c r="C79" s="667" t="s">
        <v>114</v>
      </c>
      <c r="D79" s="765">
        <v>25</v>
      </c>
      <c r="E79" s="795">
        <v>6720.8569064612329</v>
      </c>
      <c r="F79" s="796">
        <f t="shared" si="1"/>
        <v>168021.42266153081</v>
      </c>
      <c r="G79" s="663"/>
      <c r="H79" s="664"/>
      <c r="I79" s="664"/>
      <c r="J79" s="664"/>
      <c r="K79" s="664"/>
    </row>
    <row r="80" spans="1:11" s="665" customFormat="1" x14ac:dyDescent="0.2">
      <c r="A80" s="667">
        <v>74</v>
      </c>
      <c r="B80" s="669" t="s">
        <v>268</v>
      </c>
      <c r="C80" s="667" t="s">
        <v>114</v>
      </c>
      <c r="D80" s="765">
        <v>6</v>
      </c>
      <c r="E80" s="795">
        <v>6720.8569064612329</v>
      </c>
      <c r="F80" s="796">
        <f t="shared" si="1"/>
        <v>40325.141438767401</v>
      </c>
      <c r="G80" s="663"/>
      <c r="H80" s="664"/>
      <c r="I80" s="664"/>
      <c r="J80" s="664"/>
      <c r="K80" s="664"/>
    </row>
    <row r="81" spans="1:11" s="665" customFormat="1" x14ac:dyDescent="0.2">
      <c r="A81" s="667">
        <v>75</v>
      </c>
      <c r="B81" s="669" t="s">
        <v>269</v>
      </c>
      <c r="C81" s="667" t="s">
        <v>114</v>
      </c>
      <c r="D81" s="765">
        <v>14</v>
      </c>
      <c r="E81" s="795">
        <v>6720.8569064612329</v>
      </c>
      <c r="F81" s="796">
        <f t="shared" si="1"/>
        <v>94091.996690457265</v>
      </c>
      <c r="G81" s="663"/>
      <c r="H81" s="664"/>
      <c r="I81" s="664"/>
      <c r="J81" s="664"/>
      <c r="K81" s="664"/>
    </row>
    <row r="82" spans="1:11" s="665" customFormat="1" x14ac:dyDescent="0.2">
      <c r="A82" s="667">
        <v>76</v>
      </c>
      <c r="B82" s="669" t="s">
        <v>270</v>
      </c>
      <c r="C82" s="667" t="s">
        <v>114</v>
      </c>
      <c r="D82" s="765">
        <v>11</v>
      </c>
      <c r="E82" s="795">
        <v>6720.8569064612329</v>
      </c>
      <c r="F82" s="796">
        <f t="shared" si="1"/>
        <v>73929.425971073564</v>
      </c>
      <c r="G82" s="663"/>
      <c r="H82" s="664"/>
      <c r="I82" s="664"/>
      <c r="J82" s="664"/>
      <c r="K82" s="664"/>
    </row>
    <row r="83" spans="1:11" s="665" customFormat="1" x14ac:dyDescent="0.2">
      <c r="A83" s="667">
        <v>77</v>
      </c>
      <c r="B83" s="669" t="s">
        <v>271</v>
      </c>
      <c r="C83" s="667" t="s">
        <v>114</v>
      </c>
      <c r="D83" s="765">
        <v>50</v>
      </c>
      <c r="E83" s="795">
        <v>6720.8569064612329</v>
      </c>
      <c r="F83" s="796">
        <f t="shared" si="1"/>
        <v>336042.84532306163</v>
      </c>
      <c r="G83" s="663"/>
      <c r="H83" s="664"/>
      <c r="I83" s="664"/>
      <c r="J83" s="664"/>
      <c r="K83" s="664"/>
    </row>
    <row r="84" spans="1:11" s="665" customFormat="1" x14ac:dyDescent="0.2">
      <c r="A84" s="667">
        <v>78</v>
      </c>
      <c r="B84" s="669" t="s">
        <v>282</v>
      </c>
      <c r="C84" s="667" t="s">
        <v>114</v>
      </c>
      <c r="D84" s="765">
        <v>16</v>
      </c>
      <c r="E84" s="795">
        <v>6720.8569064612329</v>
      </c>
      <c r="F84" s="796">
        <f t="shared" si="1"/>
        <v>107533.71050337973</v>
      </c>
      <c r="G84" s="663"/>
      <c r="H84" s="664"/>
      <c r="I84" s="664"/>
      <c r="J84" s="664"/>
      <c r="K84" s="664"/>
    </row>
    <row r="85" spans="1:11" s="665" customFormat="1" ht="45" x14ac:dyDescent="0.2">
      <c r="A85" s="667">
        <v>79</v>
      </c>
      <c r="B85" s="669" t="s">
        <v>298</v>
      </c>
      <c r="C85" s="667" t="s">
        <v>115</v>
      </c>
      <c r="D85" s="765">
        <v>70</v>
      </c>
      <c r="E85" s="795">
        <v>4056.9457457802423</v>
      </c>
      <c r="F85" s="796">
        <f t="shared" si="1"/>
        <v>283986.20220461697</v>
      </c>
      <c r="G85" s="663"/>
      <c r="H85" s="664"/>
      <c r="I85" s="664"/>
      <c r="J85" s="664"/>
      <c r="K85" s="664"/>
    </row>
    <row r="86" spans="1:11" s="665" customFormat="1" ht="45" x14ac:dyDescent="0.2">
      <c r="A86" s="667">
        <v>80</v>
      </c>
      <c r="B86" s="669" t="s">
        <v>299</v>
      </c>
      <c r="C86" s="667" t="s">
        <v>115</v>
      </c>
      <c r="D86" s="765">
        <v>41</v>
      </c>
      <c r="E86" s="795">
        <v>4056.9457457802423</v>
      </c>
      <c r="F86" s="796">
        <f t="shared" si="1"/>
        <v>166334.77557698992</v>
      </c>
      <c r="G86" s="663"/>
      <c r="H86" s="664"/>
      <c r="I86" s="664"/>
      <c r="J86" s="664"/>
      <c r="K86" s="664"/>
    </row>
    <row r="87" spans="1:11" s="665" customFormat="1" ht="45" x14ac:dyDescent="0.2">
      <c r="A87" s="667">
        <v>81</v>
      </c>
      <c r="B87" s="669" t="s">
        <v>297</v>
      </c>
      <c r="C87" s="787" t="s">
        <v>223</v>
      </c>
      <c r="D87" s="765">
        <v>110</v>
      </c>
      <c r="E87" s="795">
        <v>43668.610027851078</v>
      </c>
      <c r="F87" s="796">
        <f t="shared" si="1"/>
        <v>4803547.1030636188</v>
      </c>
      <c r="G87" s="663"/>
      <c r="H87" s="664"/>
      <c r="I87" s="664"/>
      <c r="J87" s="664"/>
      <c r="K87" s="664"/>
    </row>
    <row r="88" spans="1:11" s="665" customFormat="1" ht="30" x14ac:dyDescent="0.2">
      <c r="A88" s="668">
        <v>82</v>
      </c>
      <c r="B88" s="694" t="s">
        <v>288</v>
      </c>
      <c r="C88" s="667" t="s">
        <v>113</v>
      </c>
      <c r="D88" s="788">
        <v>0.70199999999999996</v>
      </c>
      <c r="E88" s="795">
        <v>62909.982591576008</v>
      </c>
      <c r="F88" s="796">
        <f t="shared" si="1"/>
        <v>44162.807779286355</v>
      </c>
      <c r="G88" s="663"/>
      <c r="H88" s="664"/>
      <c r="I88" s="664"/>
      <c r="J88" s="664"/>
      <c r="K88" s="664"/>
    </row>
    <row r="89" spans="1:11" s="665" customFormat="1" x14ac:dyDescent="0.2">
      <c r="A89" s="667">
        <v>83</v>
      </c>
      <c r="B89" s="668" t="s">
        <v>272</v>
      </c>
      <c r="C89" s="667" t="s">
        <v>115</v>
      </c>
      <c r="D89" s="802">
        <v>650</v>
      </c>
      <c r="E89" s="795">
        <v>442.70864309042491</v>
      </c>
      <c r="F89" s="796">
        <f t="shared" si="1"/>
        <v>287760.61800877622</v>
      </c>
      <c r="G89" s="663"/>
      <c r="H89" s="664"/>
      <c r="I89" s="664"/>
      <c r="J89" s="664"/>
      <c r="K89" s="664"/>
    </row>
    <row r="90" spans="1:11" s="665" customFormat="1" ht="45" x14ac:dyDescent="0.2">
      <c r="A90" s="667">
        <v>84</v>
      </c>
      <c r="B90" s="669" t="s">
        <v>212</v>
      </c>
      <c r="C90" s="667" t="s">
        <v>113</v>
      </c>
      <c r="D90" s="788">
        <v>0.70199999999999996</v>
      </c>
      <c r="E90" s="795">
        <v>46910.116150800437</v>
      </c>
      <c r="F90" s="796">
        <f t="shared" si="1"/>
        <v>32930.901537861908</v>
      </c>
      <c r="G90" s="663"/>
      <c r="H90" s="664"/>
      <c r="I90" s="664"/>
      <c r="J90" s="664"/>
      <c r="K90" s="664"/>
    </row>
    <row r="91" spans="1:11" s="665" customFormat="1" x14ac:dyDescent="0.2">
      <c r="A91" s="667">
        <v>83</v>
      </c>
      <c r="B91" s="669" t="s">
        <v>274</v>
      </c>
      <c r="C91" s="667" t="s">
        <v>115</v>
      </c>
      <c r="D91" s="765">
        <v>6.6</v>
      </c>
      <c r="E91" s="795">
        <v>1822.1210102673867</v>
      </c>
      <c r="F91" s="796">
        <f t="shared" si="1"/>
        <v>12025.998667764752</v>
      </c>
      <c r="G91" s="663"/>
      <c r="H91" s="664"/>
      <c r="I91" s="664"/>
      <c r="J91" s="664"/>
      <c r="K91" s="664"/>
    </row>
    <row r="92" spans="1:11" s="665" customFormat="1" x14ac:dyDescent="0.2">
      <c r="A92" s="667">
        <v>84</v>
      </c>
      <c r="B92" s="668" t="s">
        <v>255</v>
      </c>
      <c r="C92" s="667" t="s">
        <v>115</v>
      </c>
      <c r="D92" s="802">
        <v>13.2</v>
      </c>
      <c r="E92" s="795">
        <v>1051.4330273397591</v>
      </c>
      <c r="F92" s="796">
        <f t="shared" si="1"/>
        <v>13878.915960884819</v>
      </c>
      <c r="G92" s="663"/>
      <c r="H92" s="664"/>
      <c r="I92" s="664"/>
      <c r="J92" s="664"/>
      <c r="K92" s="664"/>
    </row>
    <row r="93" spans="1:11" s="665" customFormat="1" x14ac:dyDescent="0.2">
      <c r="A93" s="667">
        <v>85</v>
      </c>
      <c r="B93" s="668" t="s">
        <v>272</v>
      </c>
      <c r="C93" s="667" t="s">
        <v>115</v>
      </c>
      <c r="D93" s="802">
        <v>14</v>
      </c>
      <c r="E93" s="795">
        <v>442.70864309042491</v>
      </c>
      <c r="F93" s="796">
        <f t="shared" si="1"/>
        <v>6197.9210032659485</v>
      </c>
      <c r="G93" s="663"/>
      <c r="H93" s="664"/>
      <c r="I93" s="664"/>
      <c r="J93" s="664"/>
      <c r="K93" s="664"/>
    </row>
    <row r="94" spans="1:11" s="665" customFormat="1" ht="45" x14ac:dyDescent="0.2">
      <c r="A94" s="667">
        <v>86</v>
      </c>
      <c r="B94" s="669" t="s">
        <v>212</v>
      </c>
      <c r="C94" s="667" t="s">
        <v>113</v>
      </c>
      <c r="D94" s="788">
        <v>5.3268000000000003E-2</v>
      </c>
      <c r="E94" s="795">
        <v>46910.116150800437</v>
      </c>
      <c r="F94" s="796">
        <f t="shared" si="1"/>
        <v>2498.8080671208377</v>
      </c>
      <c r="G94" s="663"/>
      <c r="H94" s="664"/>
      <c r="I94" s="664"/>
      <c r="J94" s="664"/>
      <c r="K94" s="664"/>
    </row>
    <row r="95" spans="1:11" s="665" customFormat="1" x14ac:dyDescent="0.2">
      <c r="A95" s="667"/>
      <c r="B95" s="785" t="s">
        <v>202</v>
      </c>
      <c r="C95" s="667"/>
      <c r="D95" s="765"/>
      <c r="E95" s="795">
        <v>0</v>
      </c>
      <c r="F95" s="796">
        <f t="shared" si="1"/>
        <v>0</v>
      </c>
      <c r="G95" s="663"/>
      <c r="H95" s="664"/>
      <c r="I95" s="664"/>
      <c r="J95" s="664"/>
      <c r="K95" s="664"/>
    </row>
    <row r="96" spans="1:11" s="665" customFormat="1" x14ac:dyDescent="0.2">
      <c r="A96" s="667">
        <v>87</v>
      </c>
      <c r="B96" s="669" t="s">
        <v>273</v>
      </c>
      <c r="C96" s="667" t="s">
        <v>110</v>
      </c>
      <c r="D96" s="765">
        <v>76.8</v>
      </c>
      <c r="E96" s="795">
        <v>7809.7805953733905</v>
      </c>
      <c r="F96" s="796">
        <f t="shared" si="1"/>
        <v>599791.14972467639</v>
      </c>
      <c r="G96" s="663"/>
      <c r="H96" s="664"/>
      <c r="I96" s="664"/>
      <c r="J96" s="664"/>
      <c r="K96" s="664"/>
    </row>
    <row r="97" spans="1:11" s="665" customFormat="1" ht="30" x14ac:dyDescent="0.2">
      <c r="A97" s="667">
        <v>88</v>
      </c>
      <c r="B97" s="669" t="s">
        <v>284</v>
      </c>
      <c r="C97" s="667" t="s">
        <v>110</v>
      </c>
      <c r="D97" s="765">
        <v>51.2</v>
      </c>
      <c r="E97" s="795">
        <v>42145.136457649263</v>
      </c>
      <c r="F97" s="796">
        <f t="shared" si="1"/>
        <v>2157830.9866316426</v>
      </c>
      <c r="G97" s="663"/>
      <c r="H97" s="664"/>
      <c r="I97" s="664"/>
      <c r="J97" s="664"/>
      <c r="K97" s="664"/>
    </row>
    <row r="98" spans="1:11" s="665" customFormat="1" x14ac:dyDescent="0.2">
      <c r="A98" s="695">
        <v>89</v>
      </c>
      <c r="B98" s="696" t="s">
        <v>289</v>
      </c>
      <c r="C98" s="695" t="s">
        <v>114</v>
      </c>
      <c r="D98" s="765">
        <v>640</v>
      </c>
      <c r="E98" s="795">
        <v>832.16307616627762</v>
      </c>
      <c r="F98" s="796">
        <f t="shared" si="1"/>
        <v>532584.36874641769</v>
      </c>
      <c r="G98" s="663"/>
      <c r="H98" s="664"/>
      <c r="I98" s="664"/>
      <c r="J98" s="664"/>
      <c r="K98" s="664"/>
    </row>
    <row r="99" spans="1:11" s="665" customFormat="1" ht="30" x14ac:dyDescent="0.2">
      <c r="A99" s="667">
        <v>90</v>
      </c>
      <c r="B99" s="669" t="s">
        <v>206</v>
      </c>
      <c r="C99" s="667" t="s">
        <v>114</v>
      </c>
      <c r="D99" s="765">
        <v>640</v>
      </c>
      <c r="E99" s="795">
        <v>1534.50520324331</v>
      </c>
      <c r="F99" s="796">
        <f t="shared" si="1"/>
        <v>982083.33007571846</v>
      </c>
      <c r="G99" s="663"/>
      <c r="H99" s="664"/>
      <c r="I99" s="664"/>
      <c r="J99" s="664"/>
      <c r="K99" s="664"/>
    </row>
    <row r="100" spans="1:11" s="665" customFormat="1" x14ac:dyDescent="0.2">
      <c r="A100" s="667"/>
      <c r="B100" s="785" t="s">
        <v>181</v>
      </c>
      <c r="C100" s="667"/>
      <c r="D100" s="765"/>
      <c r="E100" s="795">
        <v>0</v>
      </c>
      <c r="F100" s="796">
        <f t="shared" si="1"/>
        <v>0</v>
      </c>
      <c r="G100" s="663"/>
      <c r="H100" s="664"/>
      <c r="I100" s="664"/>
      <c r="J100" s="664"/>
      <c r="K100" s="664"/>
    </row>
    <row r="101" spans="1:11" s="665" customFormat="1" ht="30" x14ac:dyDescent="0.2">
      <c r="A101" s="667">
        <v>91</v>
      </c>
      <c r="B101" s="668" t="s">
        <v>182</v>
      </c>
      <c r="C101" s="667" t="s">
        <v>111</v>
      </c>
      <c r="D101" s="802">
        <v>22.68</v>
      </c>
      <c r="E101" s="795">
        <v>28838.305186328646</v>
      </c>
      <c r="F101" s="796">
        <f t="shared" si="1"/>
        <v>654052.76162593369</v>
      </c>
      <c r="G101" s="663"/>
      <c r="H101" s="664"/>
      <c r="I101" s="664"/>
      <c r="J101" s="664"/>
      <c r="K101" s="664"/>
    </row>
    <row r="102" spans="1:11" s="665" customFormat="1" ht="30" x14ac:dyDescent="0.2">
      <c r="A102" s="667">
        <v>92</v>
      </c>
      <c r="B102" s="668" t="s">
        <v>183</v>
      </c>
      <c r="C102" s="667" t="s">
        <v>111</v>
      </c>
      <c r="D102" s="802">
        <v>48.339999999999996</v>
      </c>
      <c r="E102" s="795">
        <v>18898.889321137704</v>
      </c>
      <c r="F102" s="796">
        <f t="shared" si="1"/>
        <v>913572.30978379655</v>
      </c>
      <c r="G102" s="663"/>
      <c r="H102" s="664"/>
      <c r="I102" s="664"/>
      <c r="J102" s="664"/>
      <c r="K102" s="664"/>
    </row>
    <row r="103" spans="1:11" s="665" customFormat="1" ht="45" x14ac:dyDescent="0.2">
      <c r="A103" s="667">
        <v>93</v>
      </c>
      <c r="B103" s="668" t="s">
        <v>184</v>
      </c>
      <c r="C103" s="667" t="s">
        <v>111</v>
      </c>
      <c r="D103" s="802">
        <v>14.38</v>
      </c>
      <c r="E103" s="795">
        <v>72912.381640191757</v>
      </c>
      <c r="F103" s="796">
        <f t="shared" si="1"/>
        <v>1048480.0479859576</v>
      </c>
      <c r="G103" s="663"/>
      <c r="H103" s="664"/>
      <c r="I103" s="664"/>
      <c r="J103" s="664"/>
      <c r="K103" s="664"/>
    </row>
    <row r="104" spans="1:11" s="665" customFormat="1" ht="45" x14ac:dyDescent="0.2">
      <c r="A104" s="667">
        <v>94</v>
      </c>
      <c r="B104" s="668" t="s">
        <v>189</v>
      </c>
      <c r="C104" s="667" t="s">
        <v>111</v>
      </c>
      <c r="D104" s="802">
        <v>35.700000000000003</v>
      </c>
      <c r="E104" s="795">
        <v>43164.12993099352</v>
      </c>
      <c r="F104" s="796">
        <f t="shared" si="1"/>
        <v>1540959.4385364689</v>
      </c>
      <c r="G104" s="663"/>
      <c r="H104" s="664"/>
      <c r="I104" s="664"/>
      <c r="J104" s="664"/>
      <c r="K104" s="664"/>
    </row>
    <row r="105" spans="1:11" s="665" customFormat="1" x14ac:dyDescent="0.2">
      <c r="A105" s="667">
        <v>95</v>
      </c>
      <c r="B105" s="668" t="s">
        <v>300</v>
      </c>
      <c r="C105" s="667" t="s">
        <v>117</v>
      </c>
      <c r="D105" s="802">
        <v>2</v>
      </c>
      <c r="E105" s="795">
        <v>7256.2402208318836</v>
      </c>
      <c r="F105" s="796">
        <f t="shared" si="1"/>
        <v>14512.480441663767</v>
      </c>
      <c r="G105" s="663"/>
      <c r="H105" s="664"/>
      <c r="I105" s="664"/>
      <c r="J105" s="664"/>
      <c r="K105" s="664"/>
    </row>
    <row r="106" spans="1:11" s="665" customFormat="1" x14ac:dyDescent="0.2">
      <c r="A106" s="667">
        <v>96</v>
      </c>
      <c r="B106" s="668" t="s">
        <v>185</v>
      </c>
      <c r="C106" s="667" t="s">
        <v>111</v>
      </c>
      <c r="D106" s="802">
        <v>5.4600000000000009</v>
      </c>
      <c r="E106" s="795">
        <v>37097.819778529571</v>
      </c>
      <c r="F106" s="796">
        <f t="shared" si="1"/>
        <v>202554.09599077149</v>
      </c>
      <c r="G106" s="663"/>
      <c r="H106" s="664"/>
      <c r="I106" s="664"/>
      <c r="J106" s="664"/>
      <c r="K106" s="664"/>
    </row>
    <row r="107" spans="1:11" s="665" customFormat="1" x14ac:dyDescent="0.2">
      <c r="A107" s="670"/>
      <c r="B107" s="671"/>
      <c r="C107" s="670"/>
      <c r="D107" s="699"/>
      <c r="E107" s="672"/>
      <c r="F107" s="672"/>
      <c r="G107" s="663"/>
      <c r="H107" s="664"/>
      <c r="I107" s="664"/>
      <c r="J107" s="664"/>
      <c r="K107" s="664"/>
    </row>
    <row r="108" spans="1:11" s="706" customFormat="1" x14ac:dyDescent="0.2">
      <c r="A108" s="700"/>
      <c r="B108" s="701" t="s">
        <v>5</v>
      </c>
      <c r="C108" s="702"/>
      <c r="D108" s="703"/>
      <c r="E108" s="704"/>
      <c r="F108" s="797">
        <f>SUM(F8:F106)</f>
        <v>73599325.211361244</v>
      </c>
      <c r="G108" s="705"/>
    </row>
    <row r="109" spans="1:11" s="676" customFormat="1" x14ac:dyDescent="0.2">
      <c r="A109" s="673"/>
      <c r="B109" s="674" t="s">
        <v>93</v>
      </c>
      <c r="C109" s="677">
        <v>0.11</v>
      </c>
      <c r="D109" s="707"/>
      <c r="E109" s="708"/>
      <c r="F109" s="798">
        <f>+F108*C109</f>
        <v>8095925.773249737</v>
      </c>
      <c r="G109" s="675"/>
    </row>
    <row r="110" spans="1:11" s="710" customFormat="1" x14ac:dyDescent="0.2">
      <c r="A110" s="709"/>
      <c r="B110" s="701" t="s">
        <v>5</v>
      </c>
      <c r="D110" s="709"/>
      <c r="E110" s="711"/>
      <c r="F110" s="799">
        <f>+F108+F109</f>
        <v>81695250.984610975</v>
      </c>
      <c r="G110" s="712"/>
      <c r="H110" s="713"/>
    </row>
    <row r="111" spans="1:11" x14ac:dyDescent="0.2">
      <c r="A111" s="678"/>
      <c r="B111" s="679" t="s">
        <v>306</v>
      </c>
      <c r="C111" s="680">
        <v>0.2</v>
      </c>
      <c r="D111" s="678"/>
      <c r="E111" s="714"/>
      <c r="F111" s="800">
        <f>+F110*C111</f>
        <v>16339050.196922196</v>
      </c>
      <c r="G111" s="681"/>
    </row>
    <row r="112" spans="1:11" s="719" customFormat="1" x14ac:dyDescent="0.2">
      <c r="A112" s="715"/>
      <c r="B112" s="701" t="s">
        <v>5</v>
      </c>
      <c r="C112" s="716"/>
      <c r="D112" s="715"/>
      <c r="E112" s="717"/>
      <c r="F112" s="801">
        <f>+F111+F110</f>
        <v>98034301.181533173</v>
      </c>
      <c r="G112" s="718"/>
    </row>
    <row r="113" spans="1:20" x14ac:dyDescent="0.2">
      <c r="A113" s="682"/>
      <c r="B113" s="683"/>
      <c r="C113" s="683"/>
      <c r="D113" s="682"/>
      <c r="E113" s="720"/>
      <c r="F113" s="684"/>
      <c r="G113" s="685"/>
    </row>
    <row r="114" spans="1:20" s="688" customFormat="1" ht="30" x14ac:dyDescent="0.2">
      <c r="A114" s="686"/>
      <c r="B114" s="687" t="s">
        <v>158</v>
      </c>
      <c r="D114" s="721"/>
      <c r="E114" s="722" t="s">
        <v>157</v>
      </c>
      <c r="F114" s="689"/>
      <c r="R114" s="690"/>
    </row>
    <row r="115" spans="1:20" s="688" customFormat="1" ht="48" customHeight="1" x14ac:dyDescent="0.2">
      <c r="A115" s="686"/>
      <c r="B115" s="807"/>
      <c r="C115" s="807"/>
      <c r="D115" s="807"/>
      <c r="E115" s="722"/>
      <c r="F115" s="676"/>
      <c r="G115" s="676"/>
      <c r="H115" s="689"/>
      <c r="T115" s="690"/>
    </row>
    <row r="116" spans="1:20" x14ac:dyDescent="0.2">
      <c r="A116" s="658"/>
      <c r="B116" s="658"/>
      <c r="C116" s="658"/>
      <c r="D116" s="658"/>
      <c r="E116" s="723"/>
      <c r="F116" s="691"/>
      <c r="G116" s="658"/>
    </row>
    <row r="117" spans="1:20" x14ac:dyDescent="0.2">
      <c r="A117" s="658"/>
      <c r="B117" s="658"/>
      <c r="C117" s="658"/>
      <c r="D117" s="658"/>
      <c r="E117" s="723"/>
      <c r="F117" s="691"/>
      <c r="G117" s="658"/>
    </row>
    <row r="118" spans="1:20" x14ac:dyDescent="0.2">
      <c r="A118" s="658"/>
      <c r="B118" s="658"/>
      <c r="C118" s="658"/>
      <c r="D118" s="658"/>
      <c r="E118" s="723"/>
      <c r="F118" s="691"/>
      <c r="G118" s="658"/>
    </row>
    <row r="119" spans="1:20" s="692" customFormat="1" x14ac:dyDescent="0.2">
      <c r="A119" s="658"/>
      <c r="B119" s="658"/>
      <c r="C119" s="658"/>
      <c r="D119" s="658"/>
      <c r="E119" s="723"/>
      <c r="F119" s="691"/>
      <c r="G119" s="658"/>
      <c r="H119" s="654"/>
      <c r="I119" s="654"/>
      <c r="J119" s="654"/>
      <c r="K119" s="654"/>
      <c r="L119" s="654"/>
      <c r="M119" s="654"/>
      <c r="N119" s="654"/>
      <c r="O119" s="654"/>
    </row>
    <row r="120" spans="1:20" s="692" customFormat="1" x14ac:dyDescent="0.2">
      <c r="A120" s="658"/>
      <c r="B120" s="658"/>
      <c r="C120" s="658"/>
      <c r="D120" s="658"/>
      <c r="E120" s="723"/>
      <c r="F120" s="691"/>
      <c r="G120" s="658"/>
    </row>
    <row r="121" spans="1:20" s="692" customFormat="1" x14ac:dyDescent="0.2">
      <c r="A121" s="658"/>
      <c r="B121" s="658"/>
      <c r="C121" s="658"/>
      <c r="D121" s="658"/>
      <c r="E121" s="723"/>
      <c r="F121" s="691"/>
      <c r="G121" s="658"/>
    </row>
    <row r="122" spans="1:20" s="692" customFormat="1" x14ac:dyDescent="0.2">
      <c r="A122" s="658"/>
      <c r="B122" s="658"/>
      <c r="C122" s="658"/>
      <c r="D122" s="658"/>
      <c r="E122" s="723"/>
      <c r="F122" s="691"/>
      <c r="G122" s="658"/>
    </row>
    <row r="123" spans="1:20" s="692" customFormat="1" x14ac:dyDescent="0.2">
      <c r="A123" s="658"/>
      <c r="B123" s="658"/>
      <c r="C123" s="658"/>
      <c r="D123" s="658"/>
      <c r="E123" s="723"/>
      <c r="F123" s="691"/>
      <c r="G123" s="658"/>
    </row>
    <row r="124" spans="1:20" s="692" customFormat="1" x14ac:dyDescent="0.2">
      <c r="A124" s="658"/>
      <c r="B124" s="658"/>
      <c r="C124" s="658"/>
      <c r="D124" s="658"/>
      <c r="E124" s="723"/>
      <c r="F124" s="691"/>
      <c r="G124" s="658"/>
    </row>
    <row r="125" spans="1:20" s="692" customFormat="1" x14ac:dyDescent="0.2">
      <c r="A125" s="658"/>
      <c r="B125" s="658"/>
      <c r="C125" s="658"/>
      <c r="D125" s="658"/>
      <c r="E125" s="723"/>
      <c r="F125" s="691"/>
      <c r="G125" s="658"/>
    </row>
    <row r="126" spans="1:20" s="692" customFormat="1" x14ac:dyDescent="0.2">
      <c r="A126" s="658"/>
      <c r="B126" s="658"/>
      <c r="C126" s="658"/>
      <c r="D126" s="658"/>
      <c r="E126" s="723"/>
      <c r="F126" s="691"/>
      <c r="G126" s="658"/>
    </row>
    <row r="127" spans="1:20" s="692" customFormat="1" x14ac:dyDescent="0.2">
      <c r="A127" s="658"/>
      <c r="B127" s="658"/>
      <c r="C127" s="658"/>
      <c r="D127" s="658"/>
      <c r="E127" s="723"/>
      <c r="F127" s="691"/>
      <c r="G127" s="658"/>
    </row>
    <row r="128" spans="1:20" s="692" customFormat="1" x14ac:dyDescent="0.2">
      <c r="A128" s="658"/>
      <c r="B128" s="658"/>
      <c r="C128" s="658"/>
      <c r="D128" s="658"/>
      <c r="E128" s="723"/>
      <c r="F128" s="691"/>
      <c r="G128" s="658"/>
    </row>
  </sheetData>
  <mergeCells count="4">
    <mergeCell ref="D1:F1"/>
    <mergeCell ref="A2:F2"/>
    <mergeCell ref="A4:F4"/>
    <mergeCell ref="B115:D115"/>
  </mergeCells>
  <printOptions gridLinesSet="0"/>
  <pageMargins left="0.5" right="0.27" top="0.27" bottom="0.42" header="0.17" footer="0.25"/>
  <pageSetup paperSize="9" scale="95" firstPageNumber="29" orientation="portrait" horizontalDpi="4294967294" verticalDpi="4294967294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37"/>
  <sheetViews>
    <sheetView showGridLines="0" showZeros="0" view="pageBreakPreview" topLeftCell="B16" zoomScale="85" zoomScaleNormal="100" zoomScaleSheetLayoutView="85" workbookViewId="0">
      <selection activeCell="B39" sqref="B39"/>
    </sheetView>
  </sheetViews>
  <sheetFormatPr defaultRowHeight="12" x14ac:dyDescent="0.2"/>
  <cols>
    <col min="1" max="1" width="1.42578125" style="3" hidden="1" customWidth="1"/>
    <col min="2" max="2" width="87.28515625" style="3" customWidth="1"/>
    <col min="3" max="3" width="15" style="3" customWidth="1"/>
    <col min="4" max="19" width="9.140625" style="3"/>
    <col min="20" max="20" width="9.140625" style="116"/>
    <col min="21" max="16384" width="9.140625" style="3"/>
  </cols>
  <sheetData>
    <row r="1" spans="1:20" s="129" customFormat="1" ht="15" x14ac:dyDescent="0.2">
      <c r="A1" s="808" t="s">
        <v>91</v>
      </c>
      <c r="B1" s="808"/>
      <c r="C1" s="808"/>
      <c r="T1" s="130"/>
    </row>
    <row r="2" spans="1:20" s="126" customFormat="1" ht="48.75" customHeight="1" x14ac:dyDescent="0.2">
      <c r="B2" s="16" t="s">
        <v>118</v>
      </c>
      <c r="C2" s="16"/>
      <c r="T2" s="127"/>
    </row>
    <row r="3" spans="1:20" s="5" customFormat="1" ht="17.25" customHeight="1" x14ac:dyDescent="0.2">
      <c r="B3" s="810" t="s">
        <v>159</v>
      </c>
      <c r="C3" s="810"/>
      <c r="T3" s="113"/>
    </row>
    <row r="4" spans="1:20" s="24" customFormat="1" ht="33" customHeight="1" x14ac:dyDescent="0.2">
      <c r="B4" s="810" t="s">
        <v>160</v>
      </c>
      <c r="C4" s="810"/>
      <c r="T4" s="114"/>
    </row>
    <row r="5" spans="1:20" s="5" customFormat="1" ht="38.25" customHeight="1" x14ac:dyDescent="0.2">
      <c r="B5" s="810" t="s">
        <v>103</v>
      </c>
      <c r="C5" s="810"/>
      <c r="T5" s="113"/>
    </row>
    <row r="6" spans="1:20" s="5" customFormat="1" ht="20.100000000000001" customHeight="1" x14ac:dyDescent="0.2">
      <c r="B6" s="811" t="s">
        <v>85</v>
      </c>
      <c r="C6" s="811"/>
      <c r="T6" s="113"/>
    </row>
    <row r="7" spans="1:20" s="5" customFormat="1" ht="15" customHeight="1" x14ac:dyDescent="0.2">
      <c r="B7" s="161" t="s">
        <v>86</v>
      </c>
      <c r="C7" s="22">
        <v>0.13300000000000001</v>
      </c>
      <c r="D7" s="28"/>
      <c r="T7" s="113"/>
    </row>
    <row r="8" spans="1:20" s="5" customFormat="1" ht="15" customHeight="1" x14ac:dyDescent="0.2">
      <c r="B8" s="161" t="s">
        <v>93</v>
      </c>
      <c r="C8" s="22">
        <v>0.11</v>
      </c>
      <c r="T8" s="118"/>
    </row>
    <row r="9" spans="1:20" s="15" customFormat="1" ht="15" customHeight="1" x14ac:dyDescent="0.2">
      <c r="B9" s="161" t="s">
        <v>94</v>
      </c>
      <c r="C9" s="154">
        <f>1%*0.8</f>
        <v>8.0000000000000002E-3</v>
      </c>
      <c r="T9" s="115"/>
    </row>
    <row r="10" spans="1:20" s="15" customFormat="1" ht="15" customHeight="1" x14ac:dyDescent="0.2">
      <c r="B10" s="161" t="s">
        <v>58</v>
      </c>
      <c r="C10" s="154">
        <f>0.6%*0.8</f>
        <v>4.8000000000000004E-3</v>
      </c>
      <c r="T10" s="115"/>
    </row>
    <row r="11" spans="1:20" s="15" customFormat="1" ht="15" customHeight="1" x14ac:dyDescent="0.2">
      <c r="B11" s="161" t="s">
        <v>104</v>
      </c>
      <c r="C11" s="154">
        <v>0.03</v>
      </c>
      <c r="T11" s="115"/>
    </row>
    <row r="12" spans="1:20" s="15" customFormat="1" ht="15" customHeight="1" x14ac:dyDescent="0.2">
      <c r="B12" s="30" t="s">
        <v>95</v>
      </c>
      <c r="C12" s="138">
        <v>1.4999999999999999E-2</v>
      </c>
      <c r="T12" s="115"/>
    </row>
    <row r="13" spans="1:20" s="15" customFormat="1" ht="15" customHeight="1" x14ac:dyDescent="0.2">
      <c r="B13" s="30" t="s">
        <v>96</v>
      </c>
      <c r="C13" s="137">
        <v>6.0000000000000001E-3</v>
      </c>
      <c r="T13" s="115"/>
    </row>
    <row r="14" spans="1:20" s="15" customFormat="1" ht="15" customHeight="1" x14ac:dyDescent="0.2">
      <c r="B14" s="30" t="s">
        <v>105</v>
      </c>
      <c r="C14" s="31">
        <v>0.2</v>
      </c>
      <c r="T14" s="115"/>
    </row>
    <row r="15" spans="1:20" s="15" customFormat="1" ht="15" hidden="1" customHeight="1" x14ac:dyDescent="0.2">
      <c r="B15" s="30" t="s">
        <v>77</v>
      </c>
      <c r="C15" s="31">
        <v>0</v>
      </c>
      <c r="T15" s="115"/>
    </row>
    <row r="16" spans="1:20" s="5" customFormat="1" ht="20.100000000000001" customHeight="1" x14ac:dyDescent="0.2">
      <c r="B16" s="812" t="s">
        <v>87</v>
      </c>
      <c r="C16" s="813"/>
      <c r="T16" s="113"/>
    </row>
    <row r="17" spans="2:20" s="5" customFormat="1" ht="20.100000000000001" customHeight="1" x14ac:dyDescent="0.2">
      <c r="B17" s="20" t="s">
        <v>88</v>
      </c>
      <c r="C17" s="20"/>
      <c r="T17" s="113"/>
    </row>
    <row r="18" spans="2:20" s="5" customFormat="1" ht="20.25" customHeight="1" x14ac:dyDescent="0.2">
      <c r="B18" s="814" t="s">
        <v>97</v>
      </c>
      <c r="C18" s="815"/>
      <c r="T18" s="113"/>
    </row>
    <row r="19" spans="2:20" s="5" customFormat="1" ht="28.5" x14ac:dyDescent="0.2">
      <c r="B19" s="135" t="s">
        <v>120</v>
      </c>
      <c r="C19" s="21">
        <v>178954</v>
      </c>
      <c r="T19" s="113"/>
    </row>
    <row r="20" spans="2:20" s="15" customFormat="1" ht="20.100000000000001" customHeight="1" x14ac:dyDescent="0.2">
      <c r="B20" s="161" t="s">
        <v>89</v>
      </c>
      <c r="C20" s="19">
        <f>C19/173.1</f>
        <v>1033.8186019641826</v>
      </c>
      <c r="T20" s="115"/>
    </row>
    <row r="21" spans="2:20" s="15" customFormat="1" ht="20.100000000000001" customHeight="1" x14ac:dyDescent="0.2">
      <c r="B21" s="816" t="s">
        <v>106</v>
      </c>
      <c r="C21" s="817"/>
      <c r="T21" s="115"/>
    </row>
    <row r="22" spans="2:20" s="15" customFormat="1" ht="20.100000000000001" customHeight="1" x14ac:dyDescent="0.2">
      <c r="B22" s="161" t="s">
        <v>90</v>
      </c>
      <c r="C22" s="20"/>
      <c r="T22" s="115"/>
    </row>
    <row r="23" spans="2:20" s="15" customFormat="1" ht="28.5" x14ac:dyDescent="0.2">
      <c r="B23" s="135" t="s">
        <v>121</v>
      </c>
      <c r="C23" s="19">
        <v>2732.32</v>
      </c>
      <c r="F23" s="6"/>
      <c r="T23" s="115"/>
    </row>
    <row r="24" spans="2:20" s="15" customFormat="1" ht="20.100000000000001" customHeight="1" x14ac:dyDescent="0.2">
      <c r="B24" s="816" t="s">
        <v>107</v>
      </c>
      <c r="C24" s="817"/>
      <c r="T24" s="115"/>
    </row>
    <row r="25" spans="2:20" s="5" customFormat="1" ht="28.5" customHeight="1" x14ac:dyDescent="0.2">
      <c r="B25" s="818" t="s">
        <v>98</v>
      </c>
      <c r="C25" s="818"/>
      <c r="T25" s="113"/>
    </row>
    <row r="26" spans="2:20" s="5" customFormat="1" ht="25.5" customHeight="1" x14ac:dyDescent="0.2">
      <c r="B26" s="17" t="s">
        <v>102</v>
      </c>
      <c r="C26" s="37">
        <v>1.0571999999999999</v>
      </c>
      <c r="T26" s="113"/>
    </row>
    <row r="27" spans="2:20" s="5" customFormat="1" ht="27.75" customHeight="1" x14ac:dyDescent="0.2">
      <c r="B27" s="18" t="s">
        <v>99</v>
      </c>
      <c r="C27" s="19">
        <v>1.05</v>
      </c>
      <c r="T27" s="113"/>
    </row>
    <row r="28" spans="2:20" s="5" customFormat="1" ht="24" customHeight="1" x14ac:dyDescent="0.2">
      <c r="B28" s="18" t="s">
        <v>100</v>
      </c>
      <c r="C28" s="19">
        <v>1.02</v>
      </c>
      <c r="T28" s="113"/>
    </row>
    <row r="29" spans="2:20" s="15" customFormat="1" ht="12.75" x14ac:dyDescent="0.2">
      <c r="B29" s="819" t="s">
        <v>101</v>
      </c>
      <c r="C29" s="819"/>
      <c r="T29" s="115"/>
    </row>
    <row r="30" spans="2:20" s="5" customFormat="1" ht="29.25" customHeight="1" x14ac:dyDescent="0.2">
      <c r="B30" s="136" t="str">
        <f>B2</f>
        <v xml:space="preserve"> §ԵՊՀ-ին առընթեր Ա.Շահինյանի անվան ֆիզիկա-մաթեմատիկական հատուկ դպրոց¦ ՊՈԱԿ-ի գլխավոր մասնաշենքի վերակառուցման՝ ձեղնահարկի իրականացման նախագիծ</v>
      </c>
      <c r="C30" s="128" t="s">
        <v>108</v>
      </c>
      <c r="T30" s="113"/>
    </row>
    <row r="31" spans="2:20" s="5" customFormat="1" ht="24" customHeight="1" x14ac:dyDescent="0.2">
      <c r="B31" s="18" t="s">
        <v>109</v>
      </c>
      <c r="C31" s="125">
        <f>'Ամփոփ նախահաշիվ'!E2*1000</f>
        <v>101572080.35125047</v>
      </c>
      <c r="T31" s="113"/>
    </row>
    <row r="32" spans="2:20" s="5" customFormat="1" ht="25.5" x14ac:dyDescent="0.2">
      <c r="B32" s="623" t="s">
        <v>308</v>
      </c>
      <c r="C32" s="624">
        <f>+'Ամփոփ նախահաշիվ'!E68*1.015*1.2</f>
        <v>98034.157980011223</v>
      </c>
      <c r="E32" s="144"/>
      <c r="T32" s="113"/>
    </row>
    <row r="33" spans="1:20" s="5" customFormat="1" ht="18" customHeight="1" x14ac:dyDescent="0.2">
      <c r="A33" s="4"/>
      <c r="B33" s="7" t="s">
        <v>92</v>
      </c>
      <c r="C33" s="4"/>
      <c r="T33" s="113"/>
    </row>
    <row r="34" spans="1:20" s="15" customFormat="1" ht="42" customHeight="1" x14ac:dyDescent="0.2">
      <c r="A34" s="8"/>
      <c r="B34" s="810" t="s">
        <v>122</v>
      </c>
      <c r="C34" s="810"/>
      <c r="D34" s="9"/>
      <c r="T34" s="115"/>
    </row>
    <row r="35" spans="1:20" s="15" customFormat="1" ht="44.25" customHeight="1" x14ac:dyDescent="0.2">
      <c r="A35" s="8"/>
      <c r="B35" s="809" t="s">
        <v>161</v>
      </c>
      <c r="C35" s="809"/>
      <c r="D35" s="25"/>
      <c r="T35" s="115"/>
    </row>
    <row r="37" spans="1:20" ht="25.5" x14ac:dyDescent="0.2">
      <c r="B37" s="621" t="s">
        <v>158</v>
      </c>
      <c r="C37" s="3" t="s">
        <v>157</v>
      </c>
    </row>
  </sheetData>
  <mergeCells count="13">
    <mergeCell ref="A1:C1"/>
    <mergeCell ref="B35:C35"/>
    <mergeCell ref="B3:C3"/>
    <mergeCell ref="B4:C4"/>
    <mergeCell ref="B6:C6"/>
    <mergeCell ref="B16:C16"/>
    <mergeCell ref="B18:C18"/>
    <mergeCell ref="B21:C21"/>
    <mergeCell ref="B24:C24"/>
    <mergeCell ref="B25:C25"/>
    <mergeCell ref="B5:C5"/>
    <mergeCell ref="B34:C34"/>
    <mergeCell ref="B29:C29"/>
  </mergeCells>
  <printOptions horizontalCentered="1" gridLinesSet="0"/>
  <pageMargins left="0.16" right="0.16" top="0.25" bottom="0.19" header="0.25" footer="0.24"/>
  <pageSetup paperSize="9" scale="95" fitToWidth="0" fitToHeight="0" orientation="portrait" horizontalDpi="4294967294" verticalDpi="4294967294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6"/>
  <sheetViews>
    <sheetView showGridLines="0" showZeros="0" view="pageBreakPreview" topLeftCell="A7" zoomScale="130" zoomScaleNormal="100" zoomScaleSheetLayoutView="130" workbookViewId="0">
      <selection activeCell="C69" sqref="C69"/>
    </sheetView>
  </sheetViews>
  <sheetFormatPr defaultRowHeight="12" x14ac:dyDescent="0.2"/>
  <cols>
    <col min="1" max="1" width="6.28515625" style="44" customWidth="1"/>
    <col min="2" max="2" width="15" style="45" customWidth="1"/>
    <col min="3" max="3" width="7.28515625" style="44" customWidth="1"/>
    <col min="4" max="4" width="50.85546875" style="44" customWidth="1"/>
    <col min="5" max="5" width="16.28515625" style="46" customWidth="1"/>
    <col min="6" max="6" width="13.28515625" style="46" customWidth="1"/>
    <col min="7" max="7" width="11.85546875" style="46" customWidth="1"/>
    <col min="8" max="8" width="17" style="46" customWidth="1"/>
    <col min="9" max="9" width="22.42578125" style="44" customWidth="1"/>
    <col min="10" max="10" width="9.140625" style="44"/>
    <col min="11" max="11" width="13.7109375" style="44" bestFit="1" customWidth="1"/>
    <col min="12" max="19" width="9.140625" style="44"/>
    <col min="20" max="20" width="9.140625" style="105"/>
    <col min="21" max="252" width="9.140625" style="44"/>
    <col min="253" max="253" width="4.28515625" style="44" customWidth="1"/>
    <col min="254" max="254" width="12.85546875" style="44" customWidth="1"/>
    <col min="255" max="255" width="5.28515625" style="44" customWidth="1"/>
    <col min="256" max="256" width="36.28515625" style="44" customWidth="1"/>
    <col min="257" max="257" width="10" style="44" customWidth="1"/>
    <col min="258" max="258" width="10.28515625" style="44" customWidth="1"/>
    <col min="259" max="259" width="9.7109375" style="44" customWidth="1"/>
    <col min="260" max="260" width="9.140625" style="44" customWidth="1"/>
    <col min="261" max="261" width="10.5703125" style="44" customWidth="1"/>
    <col min="262" max="262" width="12.85546875" style="44" customWidth="1"/>
    <col min="263" max="508" width="9.140625" style="44"/>
    <col min="509" max="509" width="4.28515625" style="44" customWidth="1"/>
    <col min="510" max="510" width="12.85546875" style="44" customWidth="1"/>
    <col min="511" max="511" width="5.28515625" style="44" customWidth="1"/>
    <col min="512" max="512" width="36.28515625" style="44" customWidth="1"/>
    <col min="513" max="513" width="10" style="44" customWidth="1"/>
    <col min="514" max="514" width="10.28515625" style="44" customWidth="1"/>
    <col min="515" max="515" width="9.7109375" style="44" customWidth="1"/>
    <col min="516" max="516" width="9.140625" style="44" customWidth="1"/>
    <col min="517" max="517" width="10.5703125" style="44" customWidth="1"/>
    <col min="518" max="518" width="12.85546875" style="44" customWidth="1"/>
    <col min="519" max="764" width="9.140625" style="44"/>
    <col min="765" max="765" width="4.28515625" style="44" customWidth="1"/>
    <col min="766" max="766" width="12.85546875" style="44" customWidth="1"/>
    <col min="767" max="767" width="5.28515625" style="44" customWidth="1"/>
    <col min="768" max="768" width="36.28515625" style="44" customWidth="1"/>
    <col min="769" max="769" width="10" style="44" customWidth="1"/>
    <col min="770" max="770" width="10.28515625" style="44" customWidth="1"/>
    <col min="771" max="771" width="9.7109375" style="44" customWidth="1"/>
    <col min="772" max="772" width="9.140625" style="44" customWidth="1"/>
    <col min="773" max="773" width="10.5703125" style="44" customWidth="1"/>
    <col min="774" max="774" width="12.85546875" style="44" customWidth="1"/>
    <col min="775" max="1020" width="9.140625" style="44"/>
    <col min="1021" max="1021" width="4.28515625" style="44" customWidth="1"/>
    <col min="1022" max="1022" width="12.85546875" style="44" customWidth="1"/>
    <col min="1023" max="1023" width="5.28515625" style="44" customWidth="1"/>
    <col min="1024" max="1024" width="36.28515625" style="44" customWidth="1"/>
    <col min="1025" max="1025" width="10" style="44" customWidth="1"/>
    <col min="1026" max="1026" width="10.28515625" style="44" customWidth="1"/>
    <col min="1027" max="1027" width="9.7109375" style="44" customWidth="1"/>
    <col min="1028" max="1028" width="9.140625" style="44" customWidth="1"/>
    <col min="1029" max="1029" width="10.5703125" style="44" customWidth="1"/>
    <col min="1030" max="1030" width="12.85546875" style="44" customWidth="1"/>
    <col min="1031" max="1276" width="9.140625" style="44"/>
    <col min="1277" max="1277" width="4.28515625" style="44" customWidth="1"/>
    <col min="1278" max="1278" width="12.85546875" style="44" customWidth="1"/>
    <col min="1279" max="1279" width="5.28515625" style="44" customWidth="1"/>
    <col min="1280" max="1280" width="36.28515625" style="44" customWidth="1"/>
    <col min="1281" max="1281" width="10" style="44" customWidth="1"/>
    <col min="1282" max="1282" width="10.28515625" style="44" customWidth="1"/>
    <col min="1283" max="1283" width="9.7109375" style="44" customWidth="1"/>
    <col min="1284" max="1284" width="9.140625" style="44" customWidth="1"/>
    <col min="1285" max="1285" width="10.5703125" style="44" customWidth="1"/>
    <col min="1286" max="1286" width="12.85546875" style="44" customWidth="1"/>
    <col min="1287" max="1532" width="9.140625" style="44"/>
    <col min="1533" max="1533" width="4.28515625" style="44" customWidth="1"/>
    <col min="1534" max="1534" width="12.85546875" style="44" customWidth="1"/>
    <col min="1535" max="1535" width="5.28515625" style="44" customWidth="1"/>
    <col min="1536" max="1536" width="36.28515625" style="44" customWidth="1"/>
    <col min="1537" max="1537" width="10" style="44" customWidth="1"/>
    <col min="1538" max="1538" width="10.28515625" style="44" customWidth="1"/>
    <col min="1539" max="1539" width="9.7109375" style="44" customWidth="1"/>
    <col min="1540" max="1540" width="9.140625" style="44" customWidth="1"/>
    <col min="1541" max="1541" width="10.5703125" style="44" customWidth="1"/>
    <col min="1542" max="1542" width="12.85546875" style="44" customWidth="1"/>
    <col min="1543" max="1788" width="9.140625" style="44"/>
    <col min="1789" max="1789" width="4.28515625" style="44" customWidth="1"/>
    <col min="1790" max="1790" width="12.85546875" style="44" customWidth="1"/>
    <col min="1791" max="1791" width="5.28515625" style="44" customWidth="1"/>
    <col min="1792" max="1792" width="36.28515625" style="44" customWidth="1"/>
    <col min="1793" max="1793" width="10" style="44" customWidth="1"/>
    <col min="1794" max="1794" width="10.28515625" style="44" customWidth="1"/>
    <col min="1795" max="1795" width="9.7109375" style="44" customWidth="1"/>
    <col min="1796" max="1796" width="9.140625" style="44" customWidth="1"/>
    <col min="1797" max="1797" width="10.5703125" style="44" customWidth="1"/>
    <col min="1798" max="1798" width="12.85546875" style="44" customWidth="1"/>
    <col min="1799" max="2044" width="9.140625" style="44"/>
    <col min="2045" max="2045" width="4.28515625" style="44" customWidth="1"/>
    <col min="2046" max="2046" width="12.85546875" style="44" customWidth="1"/>
    <col min="2047" max="2047" width="5.28515625" style="44" customWidth="1"/>
    <col min="2048" max="2048" width="36.28515625" style="44" customWidth="1"/>
    <col min="2049" max="2049" width="10" style="44" customWidth="1"/>
    <col min="2050" max="2050" width="10.28515625" style="44" customWidth="1"/>
    <col min="2051" max="2051" width="9.7109375" style="44" customWidth="1"/>
    <col min="2052" max="2052" width="9.140625" style="44" customWidth="1"/>
    <col min="2053" max="2053" width="10.5703125" style="44" customWidth="1"/>
    <col min="2054" max="2054" width="12.85546875" style="44" customWidth="1"/>
    <col min="2055" max="2300" width="9.140625" style="44"/>
    <col min="2301" max="2301" width="4.28515625" style="44" customWidth="1"/>
    <col min="2302" max="2302" width="12.85546875" style="44" customWidth="1"/>
    <col min="2303" max="2303" width="5.28515625" style="44" customWidth="1"/>
    <col min="2304" max="2304" width="36.28515625" style="44" customWidth="1"/>
    <col min="2305" max="2305" width="10" style="44" customWidth="1"/>
    <col min="2306" max="2306" width="10.28515625" style="44" customWidth="1"/>
    <col min="2307" max="2307" width="9.7109375" style="44" customWidth="1"/>
    <col min="2308" max="2308" width="9.140625" style="44" customWidth="1"/>
    <col min="2309" max="2309" width="10.5703125" style="44" customWidth="1"/>
    <col min="2310" max="2310" width="12.85546875" style="44" customWidth="1"/>
    <col min="2311" max="2556" width="9.140625" style="44"/>
    <col min="2557" max="2557" width="4.28515625" style="44" customWidth="1"/>
    <col min="2558" max="2558" width="12.85546875" style="44" customWidth="1"/>
    <col min="2559" max="2559" width="5.28515625" style="44" customWidth="1"/>
    <col min="2560" max="2560" width="36.28515625" style="44" customWidth="1"/>
    <col min="2561" max="2561" width="10" style="44" customWidth="1"/>
    <col min="2562" max="2562" width="10.28515625" style="44" customWidth="1"/>
    <col min="2563" max="2563" width="9.7109375" style="44" customWidth="1"/>
    <col min="2564" max="2564" width="9.140625" style="44" customWidth="1"/>
    <col min="2565" max="2565" width="10.5703125" style="44" customWidth="1"/>
    <col min="2566" max="2566" width="12.85546875" style="44" customWidth="1"/>
    <col min="2567" max="2812" width="9.140625" style="44"/>
    <col min="2813" max="2813" width="4.28515625" style="44" customWidth="1"/>
    <col min="2814" max="2814" width="12.85546875" style="44" customWidth="1"/>
    <col min="2815" max="2815" width="5.28515625" style="44" customWidth="1"/>
    <col min="2816" max="2816" width="36.28515625" style="44" customWidth="1"/>
    <col min="2817" max="2817" width="10" style="44" customWidth="1"/>
    <col min="2818" max="2818" width="10.28515625" style="44" customWidth="1"/>
    <col min="2819" max="2819" width="9.7109375" style="44" customWidth="1"/>
    <col min="2820" max="2820" width="9.140625" style="44" customWidth="1"/>
    <col min="2821" max="2821" width="10.5703125" style="44" customWidth="1"/>
    <col min="2822" max="2822" width="12.85546875" style="44" customWidth="1"/>
    <col min="2823" max="3068" width="9.140625" style="44"/>
    <col min="3069" max="3069" width="4.28515625" style="44" customWidth="1"/>
    <col min="3070" max="3070" width="12.85546875" style="44" customWidth="1"/>
    <col min="3071" max="3071" width="5.28515625" style="44" customWidth="1"/>
    <col min="3072" max="3072" width="36.28515625" style="44" customWidth="1"/>
    <col min="3073" max="3073" width="10" style="44" customWidth="1"/>
    <col min="3074" max="3074" width="10.28515625" style="44" customWidth="1"/>
    <col min="3075" max="3075" width="9.7109375" style="44" customWidth="1"/>
    <col min="3076" max="3076" width="9.140625" style="44" customWidth="1"/>
    <col min="3077" max="3077" width="10.5703125" style="44" customWidth="1"/>
    <col min="3078" max="3078" width="12.85546875" style="44" customWidth="1"/>
    <col min="3079" max="3324" width="9.140625" style="44"/>
    <col min="3325" max="3325" width="4.28515625" style="44" customWidth="1"/>
    <col min="3326" max="3326" width="12.85546875" style="44" customWidth="1"/>
    <col min="3327" max="3327" width="5.28515625" style="44" customWidth="1"/>
    <col min="3328" max="3328" width="36.28515625" style="44" customWidth="1"/>
    <col min="3329" max="3329" width="10" style="44" customWidth="1"/>
    <col min="3330" max="3330" width="10.28515625" style="44" customWidth="1"/>
    <col min="3331" max="3331" width="9.7109375" style="44" customWidth="1"/>
    <col min="3332" max="3332" width="9.140625" style="44" customWidth="1"/>
    <col min="3333" max="3333" width="10.5703125" style="44" customWidth="1"/>
    <col min="3334" max="3334" width="12.85546875" style="44" customWidth="1"/>
    <col min="3335" max="3580" width="9.140625" style="44"/>
    <col min="3581" max="3581" width="4.28515625" style="44" customWidth="1"/>
    <col min="3582" max="3582" width="12.85546875" style="44" customWidth="1"/>
    <col min="3583" max="3583" width="5.28515625" style="44" customWidth="1"/>
    <col min="3584" max="3584" width="36.28515625" style="44" customWidth="1"/>
    <col min="3585" max="3585" width="10" style="44" customWidth="1"/>
    <col min="3586" max="3586" width="10.28515625" style="44" customWidth="1"/>
    <col min="3587" max="3587" width="9.7109375" style="44" customWidth="1"/>
    <col min="3588" max="3588" width="9.140625" style="44" customWidth="1"/>
    <col min="3589" max="3589" width="10.5703125" style="44" customWidth="1"/>
    <col min="3590" max="3590" width="12.85546875" style="44" customWidth="1"/>
    <col min="3591" max="3836" width="9.140625" style="44"/>
    <col min="3837" max="3837" width="4.28515625" style="44" customWidth="1"/>
    <col min="3838" max="3838" width="12.85546875" style="44" customWidth="1"/>
    <col min="3839" max="3839" width="5.28515625" style="44" customWidth="1"/>
    <col min="3840" max="3840" width="36.28515625" style="44" customWidth="1"/>
    <col min="3841" max="3841" width="10" style="44" customWidth="1"/>
    <col min="3842" max="3842" width="10.28515625" style="44" customWidth="1"/>
    <col min="3843" max="3843" width="9.7109375" style="44" customWidth="1"/>
    <col min="3844" max="3844" width="9.140625" style="44" customWidth="1"/>
    <col min="3845" max="3845" width="10.5703125" style="44" customWidth="1"/>
    <col min="3846" max="3846" width="12.85546875" style="44" customWidth="1"/>
    <col min="3847" max="4092" width="9.140625" style="44"/>
    <col min="4093" max="4093" width="4.28515625" style="44" customWidth="1"/>
    <col min="4094" max="4094" width="12.85546875" style="44" customWidth="1"/>
    <col min="4095" max="4095" width="5.28515625" style="44" customWidth="1"/>
    <col min="4096" max="4096" width="36.28515625" style="44" customWidth="1"/>
    <col min="4097" max="4097" width="10" style="44" customWidth="1"/>
    <col min="4098" max="4098" width="10.28515625" style="44" customWidth="1"/>
    <col min="4099" max="4099" width="9.7109375" style="44" customWidth="1"/>
    <col min="4100" max="4100" width="9.140625" style="44" customWidth="1"/>
    <col min="4101" max="4101" width="10.5703125" style="44" customWidth="1"/>
    <col min="4102" max="4102" width="12.85546875" style="44" customWidth="1"/>
    <col min="4103" max="4348" width="9.140625" style="44"/>
    <col min="4349" max="4349" width="4.28515625" style="44" customWidth="1"/>
    <col min="4350" max="4350" width="12.85546875" style="44" customWidth="1"/>
    <col min="4351" max="4351" width="5.28515625" style="44" customWidth="1"/>
    <col min="4352" max="4352" width="36.28515625" style="44" customWidth="1"/>
    <col min="4353" max="4353" width="10" style="44" customWidth="1"/>
    <col min="4354" max="4354" width="10.28515625" style="44" customWidth="1"/>
    <col min="4355" max="4355" width="9.7109375" style="44" customWidth="1"/>
    <col min="4356" max="4356" width="9.140625" style="44" customWidth="1"/>
    <col min="4357" max="4357" width="10.5703125" style="44" customWidth="1"/>
    <col min="4358" max="4358" width="12.85546875" style="44" customWidth="1"/>
    <col min="4359" max="4604" width="9.140625" style="44"/>
    <col min="4605" max="4605" width="4.28515625" style="44" customWidth="1"/>
    <col min="4606" max="4606" width="12.85546875" style="44" customWidth="1"/>
    <col min="4607" max="4607" width="5.28515625" style="44" customWidth="1"/>
    <col min="4608" max="4608" width="36.28515625" style="44" customWidth="1"/>
    <col min="4609" max="4609" width="10" style="44" customWidth="1"/>
    <col min="4610" max="4610" width="10.28515625" style="44" customWidth="1"/>
    <col min="4611" max="4611" width="9.7109375" style="44" customWidth="1"/>
    <col min="4612" max="4612" width="9.140625" style="44" customWidth="1"/>
    <col min="4613" max="4613" width="10.5703125" style="44" customWidth="1"/>
    <col min="4614" max="4614" width="12.85546875" style="44" customWidth="1"/>
    <col min="4615" max="4860" width="9.140625" style="44"/>
    <col min="4861" max="4861" width="4.28515625" style="44" customWidth="1"/>
    <col min="4862" max="4862" width="12.85546875" style="44" customWidth="1"/>
    <col min="4863" max="4863" width="5.28515625" style="44" customWidth="1"/>
    <col min="4864" max="4864" width="36.28515625" style="44" customWidth="1"/>
    <col min="4865" max="4865" width="10" style="44" customWidth="1"/>
    <col min="4866" max="4866" width="10.28515625" style="44" customWidth="1"/>
    <col min="4867" max="4867" width="9.7109375" style="44" customWidth="1"/>
    <col min="4868" max="4868" width="9.140625" style="44" customWidth="1"/>
    <col min="4869" max="4869" width="10.5703125" style="44" customWidth="1"/>
    <col min="4870" max="4870" width="12.85546875" style="44" customWidth="1"/>
    <col min="4871" max="5116" width="9.140625" style="44"/>
    <col min="5117" max="5117" width="4.28515625" style="44" customWidth="1"/>
    <col min="5118" max="5118" width="12.85546875" style="44" customWidth="1"/>
    <col min="5119" max="5119" width="5.28515625" style="44" customWidth="1"/>
    <col min="5120" max="5120" width="36.28515625" style="44" customWidth="1"/>
    <col min="5121" max="5121" width="10" style="44" customWidth="1"/>
    <col min="5122" max="5122" width="10.28515625" style="44" customWidth="1"/>
    <col min="5123" max="5123" width="9.7109375" style="44" customWidth="1"/>
    <col min="5124" max="5124" width="9.140625" style="44" customWidth="1"/>
    <col min="5125" max="5125" width="10.5703125" style="44" customWidth="1"/>
    <col min="5126" max="5126" width="12.85546875" style="44" customWidth="1"/>
    <col min="5127" max="5372" width="9.140625" style="44"/>
    <col min="5373" max="5373" width="4.28515625" style="44" customWidth="1"/>
    <col min="5374" max="5374" width="12.85546875" style="44" customWidth="1"/>
    <col min="5375" max="5375" width="5.28515625" style="44" customWidth="1"/>
    <col min="5376" max="5376" width="36.28515625" style="44" customWidth="1"/>
    <col min="5377" max="5377" width="10" style="44" customWidth="1"/>
    <col min="5378" max="5378" width="10.28515625" style="44" customWidth="1"/>
    <col min="5379" max="5379" width="9.7109375" style="44" customWidth="1"/>
    <col min="5380" max="5380" width="9.140625" style="44" customWidth="1"/>
    <col min="5381" max="5381" width="10.5703125" style="44" customWidth="1"/>
    <col min="5382" max="5382" width="12.85546875" style="44" customWidth="1"/>
    <col min="5383" max="5628" width="9.140625" style="44"/>
    <col min="5629" max="5629" width="4.28515625" style="44" customWidth="1"/>
    <col min="5630" max="5630" width="12.85546875" style="44" customWidth="1"/>
    <col min="5631" max="5631" width="5.28515625" style="44" customWidth="1"/>
    <col min="5632" max="5632" width="36.28515625" style="44" customWidth="1"/>
    <col min="5633" max="5633" width="10" style="44" customWidth="1"/>
    <col min="5634" max="5634" width="10.28515625" style="44" customWidth="1"/>
    <col min="5635" max="5635" width="9.7109375" style="44" customWidth="1"/>
    <col min="5636" max="5636" width="9.140625" style="44" customWidth="1"/>
    <col min="5637" max="5637" width="10.5703125" style="44" customWidth="1"/>
    <col min="5638" max="5638" width="12.85546875" style="44" customWidth="1"/>
    <col min="5639" max="5884" width="9.140625" style="44"/>
    <col min="5885" max="5885" width="4.28515625" style="44" customWidth="1"/>
    <col min="5886" max="5886" width="12.85546875" style="44" customWidth="1"/>
    <col min="5887" max="5887" width="5.28515625" style="44" customWidth="1"/>
    <col min="5888" max="5888" width="36.28515625" style="44" customWidth="1"/>
    <col min="5889" max="5889" width="10" style="44" customWidth="1"/>
    <col min="5890" max="5890" width="10.28515625" style="44" customWidth="1"/>
    <col min="5891" max="5891" width="9.7109375" style="44" customWidth="1"/>
    <col min="5892" max="5892" width="9.140625" style="44" customWidth="1"/>
    <col min="5893" max="5893" width="10.5703125" style="44" customWidth="1"/>
    <col min="5894" max="5894" width="12.85546875" style="44" customWidth="1"/>
    <col min="5895" max="6140" width="9.140625" style="44"/>
    <col min="6141" max="6141" width="4.28515625" style="44" customWidth="1"/>
    <col min="6142" max="6142" width="12.85546875" style="44" customWidth="1"/>
    <col min="6143" max="6143" width="5.28515625" style="44" customWidth="1"/>
    <col min="6144" max="6144" width="36.28515625" style="44" customWidth="1"/>
    <col min="6145" max="6145" width="10" style="44" customWidth="1"/>
    <col min="6146" max="6146" width="10.28515625" style="44" customWidth="1"/>
    <col min="6147" max="6147" width="9.7109375" style="44" customWidth="1"/>
    <col min="6148" max="6148" width="9.140625" style="44" customWidth="1"/>
    <col min="6149" max="6149" width="10.5703125" style="44" customWidth="1"/>
    <col min="6150" max="6150" width="12.85546875" style="44" customWidth="1"/>
    <col min="6151" max="6396" width="9.140625" style="44"/>
    <col min="6397" max="6397" width="4.28515625" style="44" customWidth="1"/>
    <col min="6398" max="6398" width="12.85546875" style="44" customWidth="1"/>
    <col min="6399" max="6399" width="5.28515625" style="44" customWidth="1"/>
    <col min="6400" max="6400" width="36.28515625" style="44" customWidth="1"/>
    <col min="6401" max="6401" width="10" style="44" customWidth="1"/>
    <col min="6402" max="6402" width="10.28515625" style="44" customWidth="1"/>
    <col min="6403" max="6403" width="9.7109375" style="44" customWidth="1"/>
    <col min="6404" max="6404" width="9.140625" style="44" customWidth="1"/>
    <col min="6405" max="6405" width="10.5703125" style="44" customWidth="1"/>
    <col min="6406" max="6406" width="12.85546875" style="44" customWidth="1"/>
    <col min="6407" max="6652" width="9.140625" style="44"/>
    <col min="6653" max="6653" width="4.28515625" style="44" customWidth="1"/>
    <col min="6654" max="6654" width="12.85546875" style="44" customWidth="1"/>
    <col min="6655" max="6655" width="5.28515625" style="44" customWidth="1"/>
    <col min="6656" max="6656" width="36.28515625" style="44" customWidth="1"/>
    <col min="6657" max="6657" width="10" style="44" customWidth="1"/>
    <col min="6658" max="6658" width="10.28515625" style="44" customWidth="1"/>
    <col min="6659" max="6659" width="9.7109375" style="44" customWidth="1"/>
    <col min="6660" max="6660" width="9.140625" style="44" customWidth="1"/>
    <col min="6661" max="6661" width="10.5703125" style="44" customWidth="1"/>
    <col min="6662" max="6662" width="12.85546875" style="44" customWidth="1"/>
    <col min="6663" max="6908" width="9.140625" style="44"/>
    <col min="6909" max="6909" width="4.28515625" style="44" customWidth="1"/>
    <col min="6910" max="6910" width="12.85546875" style="44" customWidth="1"/>
    <col min="6911" max="6911" width="5.28515625" style="44" customWidth="1"/>
    <col min="6912" max="6912" width="36.28515625" style="44" customWidth="1"/>
    <col min="6913" max="6913" width="10" style="44" customWidth="1"/>
    <col min="6914" max="6914" width="10.28515625" style="44" customWidth="1"/>
    <col min="6915" max="6915" width="9.7109375" style="44" customWidth="1"/>
    <col min="6916" max="6916" width="9.140625" style="44" customWidth="1"/>
    <col min="6917" max="6917" width="10.5703125" style="44" customWidth="1"/>
    <col min="6918" max="6918" width="12.85546875" style="44" customWidth="1"/>
    <col min="6919" max="7164" width="9.140625" style="44"/>
    <col min="7165" max="7165" width="4.28515625" style="44" customWidth="1"/>
    <col min="7166" max="7166" width="12.85546875" style="44" customWidth="1"/>
    <col min="7167" max="7167" width="5.28515625" style="44" customWidth="1"/>
    <col min="7168" max="7168" width="36.28515625" style="44" customWidth="1"/>
    <col min="7169" max="7169" width="10" style="44" customWidth="1"/>
    <col min="7170" max="7170" width="10.28515625" style="44" customWidth="1"/>
    <col min="7171" max="7171" width="9.7109375" style="44" customWidth="1"/>
    <col min="7172" max="7172" width="9.140625" style="44" customWidth="1"/>
    <col min="7173" max="7173" width="10.5703125" style="44" customWidth="1"/>
    <col min="7174" max="7174" width="12.85546875" style="44" customWidth="1"/>
    <col min="7175" max="7420" width="9.140625" style="44"/>
    <col min="7421" max="7421" width="4.28515625" style="44" customWidth="1"/>
    <col min="7422" max="7422" width="12.85546875" style="44" customWidth="1"/>
    <col min="7423" max="7423" width="5.28515625" style="44" customWidth="1"/>
    <col min="7424" max="7424" width="36.28515625" style="44" customWidth="1"/>
    <col min="7425" max="7425" width="10" style="44" customWidth="1"/>
    <col min="7426" max="7426" width="10.28515625" style="44" customWidth="1"/>
    <col min="7427" max="7427" width="9.7109375" style="44" customWidth="1"/>
    <col min="7428" max="7428" width="9.140625" style="44" customWidth="1"/>
    <col min="7429" max="7429" width="10.5703125" style="44" customWidth="1"/>
    <col min="7430" max="7430" width="12.85546875" style="44" customWidth="1"/>
    <col min="7431" max="7676" width="9.140625" style="44"/>
    <col min="7677" max="7677" width="4.28515625" style="44" customWidth="1"/>
    <col min="7678" max="7678" width="12.85546875" style="44" customWidth="1"/>
    <col min="7679" max="7679" width="5.28515625" style="44" customWidth="1"/>
    <col min="7680" max="7680" width="36.28515625" style="44" customWidth="1"/>
    <col min="7681" max="7681" width="10" style="44" customWidth="1"/>
    <col min="7682" max="7682" width="10.28515625" style="44" customWidth="1"/>
    <col min="7683" max="7683" width="9.7109375" style="44" customWidth="1"/>
    <col min="7684" max="7684" width="9.140625" style="44" customWidth="1"/>
    <col min="7685" max="7685" width="10.5703125" style="44" customWidth="1"/>
    <col min="7686" max="7686" width="12.85546875" style="44" customWidth="1"/>
    <col min="7687" max="7932" width="9.140625" style="44"/>
    <col min="7933" max="7933" width="4.28515625" style="44" customWidth="1"/>
    <col min="7934" max="7934" width="12.85546875" style="44" customWidth="1"/>
    <col min="7935" max="7935" width="5.28515625" style="44" customWidth="1"/>
    <col min="7936" max="7936" width="36.28515625" style="44" customWidth="1"/>
    <col min="7937" max="7937" width="10" style="44" customWidth="1"/>
    <col min="7938" max="7938" width="10.28515625" style="44" customWidth="1"/>
    <col min="7939" max="7939" width="9.7109375" style="44" customWidth="1"/>
    <col min="7940" max="7940" width="9.140625" style="44" customWidth="1"/>
    <col min="7941" max="7941" width="10.5703125" style="44" customWidth="1"/>
    <col min="7942" max="7942" width="12.85546875" style="44" customWidth="1"/>
    <col min="7943" max="8188" width="9.140625" style="44"/>
    <col min="8189" max="8189" width="4.28515625" style="44" customWidth="1"/>
    <col min="8190" max="8190" width="12.85546875" style="44" customWidth="1"/>
    <col min="8191" max="8191" width="5.28515625" style="44" customWidth="1"/>
    <col min="8192" max="8192" width="36.28515625" style="44" customWidth="1"/>
    <col min="8193" max="8193" width="10" style="44" customWidth="1"/>
    <col min="8194" max="8194" width="10.28515625" style="44" customWidth="1"/>
    <col min="8195" max="8195" width="9.7109375" style="44" customWidth="1"/>
    <col min="8196" max="8196" width="9.140625" style="44" customWidth="1"/>
    <col min="8197" max="8197" width="10.5703125" style="44" customWidth="1"/>
    <col min="8198" max="8198" width="12.85546875" style="44" customWidth="1"/>
    <col min="8199" max="8444" width="9.140625" style="44"/>
    <col min="8445" max="8445" width="4.28515625" style="44" customWidth="1"/>
    <col min="8446" max="8446" width="12.85546875" style="44" customWidth="1"/>
    <col min="8447" max="8447" width="5.28515625" style="44" customWidth="1"/>
    <col min="8448" max="8448" width="36.28515625" style="44" customWidth="1"/>
    <col min="8449" max="8449" width="10" style="44" customWidth="1"/>
    <col min="8450" max="8450" width="10.28515625" style="44" customWidth="1"/>
    <col min="8451" max="8451" width="9.7109375" style="44" customWidth="1"/>
    <col min="8452" max="8452" width="9.140625" style="44" customWidth="1"/>
    <col min="8453" max="8453" width="10.5703125" style="44" customWidth="1"/>
    <col min="8454" max="8454" width="12.85546875" style="44" customWidth="1"/>
    <col min="8455" max="8700" width="9.140625" style="44"/>
    <col min="8701" max="8701" width="4.28515625" style="44" customWidth="1"/>
    <col min="8702" max="8702" width="12.85546875" style="44" customWidth="1"/>
    <col min="8703" max="8703" width="5.28515625" style="44" customWidth="1"/>
    <col min="8704" max="8704" width="36.28515625" style="44" customWidth="1"/>
    <col min="8705" max="8705" width="10" style="44" customWidth="1"/>
    <col min="8706" max="8706" width="10.28515625" style="44" customWidth="1"/>
    <col min="8707" max="8707" width="9.7109375" style="44" customWidth="1"/>
    <col min="8708" max="8708" width="9.140625" style="44" customWidth="1"/>
    <col min="8709" max="8709" width="10.5703125" style="44" customWidth="1"/>
    <col min="8710" max="8710" width="12.85546875" style="44" customWidth="1"/>
    <col min="8711" max="8956" width="9.140625" style="44"/>
    <col min="8957" max="8957" width="4.28515625" style="44" customWidth="1"/>
    <col min="8958" max="8958" width="12.85546875" style="44" customWidth="1"/>
    <col min="8959" max="8959" width="5.28515625" style="44" customWidth="1"/>
    <col min="8960" max="8960" width="36.28515625" style="44" customWidth="1"/>
    <col min="8961" max="8961" width="10" style="44" customWidth="1"/>
    <col min="8962" max="8962" width="10.28515625" style="44" customWidth="1"/>
    <col min="8963" max="8963" width="9.7109375" style="44" customWidth="1"/>
    <col min="8964" max="8964" width="9.140625" style="44" customWidth="1"/>
    <col min="8965" max="8965" width="10.5703125" style="44" customWidth="1"/>
    <col min="8966" max="8966" width="12.85546875" style="44" customWidth="1"/>
    <col min="8967" max="9212" width="9.140625" style="44"/>
    <col min="9213" max="9213" width="4.28515625" style="44" customWidth="1"/>
    <col min="9214" max="9214" width="12.85546875" style="44" customWidth="1"/>
    <col min="9215" max="9215" width="5.28515625" style="44" customWidth="1"/>
    <col min="9216" max="9216" width="36.28515625" style="44" customWidth="1"/>
    <col min="9217" max="9217" width="10" style="44" customWidth="1"/>
    <col min="9218" max="9218" width="10.28515625" style="44" customWidth="1"/>
    <col min="9219" max="9219" width="9.7109375" style="44" customWidth="1"/>
    <col min="9220" max="9220" width="9.140625" style="44" customWidth="1"/>
    <col min="9221" max="9221" width="10.5703125" style="44" customWidth="1"/>
    <col min="9222" max="9222" width="12.85546875" style="44" customWidth="1"/>
    <col min="9223" max="9468" width="9.140625" style="44"/>
    <col min="9469" max="9469" width="4.28515625" style="44" customWidth="1"/>
    <col min="9470" max="9470" width="12.85546875" style="44" customWidth="1"/>
    <col min="9471" max="9471" width="5.28515625" style="44" customWidth="1"/>
    <col min="9472" max="9472" width="36.28515625" style="44" customWidth="1"/>
    <col min="9473" max="9473" width="10" style="44" customWidth="1"/>
    <col min="9474" max="9474" width="10.28515625" style="44" customWidth="1"/>
    <col min="9475" max="9475" width="9.7109375" style="44" customWidth="1"/>
    <col min="9476" max="9476" width="9.140625" style="44" customWidth="1"/>
    <col min="9477" max="9477" width="10.5703125" style="44" customWidth="1"/>
    <col min="9478" max="9478" width="12.85546875" style="44" customWidth="1"/>
    <col min="9479" max="9724" width="9.140625" style="44"/>
    <col min="9725" max="9725" width="4.28515625" style="44" customWidth="1"/>
    <col min="9726" max="9726" width="12.85546875" style="44" customWidth="1"/>
    <col min="9727" max="9727" width="5.28515625" style="44" customWidth="1"/>
    <col min="9728" max="9728" width="36.28515625" style="44" customWidth="1"/>
    <col min="9729" max="9729" width="10" style="44" customWidth="1"/>
    <col min="9730" max="9730" width="10.28515625" style="44" customWidth="1"/>
    <col min="9731" max="9731" width="9.7109375" style="44" customWidth="1"/>
    <col min="9732" max="9732" width="9.140625" style="44" customWidth="1"/>
    <col min="9733" max="9733" width="10.5703125" style="44" customWidth="1"/>
    <col min="9734" max="9734" width="12.85546875" style="44" customWidth="1"/>
    <col min="9735" max="9980" width="9.140625" style="44"/>
    <col min="9981" max="9981" width="4.28515625" style="44" customWidth="1"/>
    <col min="9982" max="9982" width="12.85546875" style="44" customWidth="1"/>
    <col min="9983" max="9983" width="5.28515625" style="44" customWidth="1"/>
    <col min="9984" max="9984" width="36.28515625" style="44" customWidth="1"/>
    <col min="9985" max="9985" width="10" style="44" customWidth="1"/>
    <col min="9986" max="9986" width="10.28515625" style="44" customWidth="1"/>
    <col min="9987" max="9987" width="9.7109375" style="44" customWidth="1"/>
    <col min="9988" max="9988" width="9.140625" style="44" customWidth="1"/>
    <col min="9989" max="9989" width="10.5703125" style="44" customWidth="1"/>
    <col min="9990" max="9990" width="12.85546875" style="44" customWidth="1"/>
    <col min="9991" max="10236" width="9.140625" style="44"/>
    <col min="10237" max="10237" width="4.28515625" style="44" customWidth="1"/>
    <col min="10238" max="10238" width="12.85546875" style="44" customWidth="1"/>
    <col min="10239" max="10239" width="5.28515625" style="44" customWidth="1"/>
    <col min="10240" max="10240" width="36.28515625" style="44" customWidth="1"/>
    <col min="10241" max="10241" width="10" style="44" customWidth="1"/>
    <col min="10242" max="10242" width="10.28515625" style="44" customWidth="1"/>
    <col min="10243" max="10243" width="9.7109375" style="44" customWidth="1"/>
    <col min="10244" max="10244" width="9.140625" style="44" customWidth="1"/>
    <col min="10245" max="10245" width="10.5703125" style="44" customWidth="1"/>
    <col min="10246" max="10246" width="12.85546875" style="44" customWidth="1"/>
    <col min="10247" max="10492" width="9.140625" style="44"/>
    <col min="10493" max="10493" width="4.28515625" style="44" customWidth="1"/>
    <col min="10494" max="10494" width="12.85546875" style="44" customWidth="1"/>
    <col min="10495" max="10495" width="5.28515625" style="44" customWidth="1"/>
    <col min="10496" max="10496" width="36.28515625" style="44" customWidth="1"/>
    <col min="10497" max="10497" width="10" style="44" customWidth="1"/>
    <col min="10498" max="10498" width="10.28515625" style="44" customWidth="1"/>
    <col min="10499" max="10499" width="9.7109375" style="44" customWidth="1"/>
    <col min="10500" max="10500" width="9.140625" style="44" customWidth="1"/>
    <col min="10501" max="10501" width="10.5703125" style="44" customWidth="1"/>
    <col min="10502" max="10502" width="12.85546875" style="44" customWidth="1"/>
    <col min="10503" max="10748" width="9.140625" style="44"/>
    <col min="10749" max="10749" width="4.28515625" style="44" customWidth="1"/>
    <col min="10750" max="10750" width="12.85546875" style="44" customWidth="1"/>
    <col min="10751" max="10751" width="5.28515625" style="44" customWidth="1"/>
    <col min="10752" max="10752" width="36.28515625" style="44" customWidth="1"/>
    <col min="10753" max="10753" width="10" style="44" customWidth="1"/>
    <col min="10754" max="10754" width="10.28515625" style="44" customWidth="1"/>
    <col min="10755" max="10755" width="9.7109375" style="44" customWidth="1"/>
    <col min="10756" max="10756" width="9.140625" style="44" customWidth="1"/>
    <col min="10757" max="10757" width="10.5703125" style="44" customWidth="1"/>
    <col min="10758" max="10758" width="12.85546875" style="44" customWidth="1"/>
    <col min="10759" max="11004" width="9.140625" style="44"/>
    <col min="11005" max="11005" width="4.28515625" style="44" customWidth="1"/>
    <col min="11006" max="11006" width="12.85546875" style="44" customWidth="1"/>
    <col min="11007" max="11007" width="5.28515625" style="44" customWidth="1"/>
    <col min="11008" max="11008" width="36.28515625" style="44" customWidth="1"/>
    <col min="11009" max="11009" width="10" style="44" customWidth="1"/>
    <col min="11010" max="11010" width="10.28515625" style="44" customWidth="1"/>
    <col min="11011" max="11011" width="9.7109375" style="44" customWidth="1"/>
    <col min="11012" max="11012" width="9.140625" style="44" customWidth="1"/>
    <col min="11013" max="11013" width="10.5703125" style="44" customWidth="1"/>
    <col min="11014" max="11014" width="12.85546875" style="44" customWidth="1"/>
    <col min="11015" max="11260" width="9.140625" style="44"/>
    <col min="11261" max="11261" width="4.28515625" style="44" customWidth="1"/>
    <col min="11262" max="11262" width="12.85546875" style="44" customWidth="1"/>
    <col min="11263" max="11263" width="5.28515625" style="44" customWidth="1"/>
    <col min="11264" max="11264" width="36.28515625" style="44" customWidth="1"/>
    <col min="11265" max="11265" width="10" style="44" customWidth="1"/>
    <col min="11266" max="11266" width="10.28515625" style="44" customWidth="1"/>
    <col min="11267" max="11267" width="9.7109375" style="44" customWidth="1"/>
    <col min="11268" max="11268" width="9.140625" style="44" customWidth="1"/>
    <col min="11269" max="11269" width="10.5703125" style="44" customWidth="1"/>
    <col min="11270" max="11270" width="12.85546875" style="44" customWidth="1"/>
    <col min="11271" max="11516" width="9.140625" style="44"/>
    <col min="11517" max="11517" width="4.28515625" style="44" customWidth="1"/>
    <col min="11518" max="11518" width="12.85546875" style="44" customWidth="1"/>
    <col min="11519" max="11519" width="5.28515625" style="44" customWidth="1"/>
    <col min="11520" max="11520" width="36.28515625" style="44" customWidth="1"/>
    <col min="11521" max="11521" width="10" style="44" customWidth="1"/>
    <col min="11522" max="11522" width="10.28515625" style="44" customWidth="1"/>
    <col min="11523" max="11523" width="9.7109375" style="44" customWidth="1"/>
    <col min="11524" max="11524" width="9.140625" style="44" customWidth="1"/>
    <col min="11525" max="11525" width="10.5703125" style="44" customWidth="1"/>
    <col min="11526" max="11526" width="12.85546875" style="44" customWidth="1"/>
    <col min="11527" max="11772" width="9.140625" style="44"/>
    <col min="11773" max="11773" width="4.28515625" style="44" customWidth="1"/>
    <col min="11774" max="11774" width="12.85546875" style="44" customWidth="1"/>
    <col min="11775" max="11775" width="5.28515625" style="44" customWidth="1"/>
    <col min="11776" max="11776" width="36.28515625" style="44" customWidth="1"/>
    <col min="11777" max="11777" width="10" style="44" customWidth="1"/>
    <col min="11778" max="11778" width="10.28515625" style="44" customWidth="1"/>
    <col min="11779" max="11779" width="9.7109375" style="44" customWidth="1"/>
    <col min="11780" max="11780" width="9.140625" style="44" customWidth="1"/>
    <col min="11781" max="11781" width="10.5703125" style="44" customWidth="1"/>
    <col min="11782" max="11782" width="12.85546875" style="44" customWidth="1"/>
    <col min="11783" max="12028" width="9.140625" style="44"/>
    <col min="12029" max="12029" width="4.28515625" style="44" customWidth="1"/>
    <col min="12030" max="12030" width="12.85546875" style="44" customWidth="1"/>
    <col min="12031" max="12031" width="5.28515625" style="44" customWidth="1"/>
    <col min="12032" max="12032" width="36.28515625" style="44" customWidth="1"/>
    <col min="12033" max="12033" width="10" style="44" customWidth="1"/>
    <col min="12034" max="12034" width="10.28515625" style="44" customWidth="1"/>
    <col min="12035" max="12035" width="9.7109375" style="44" customWidth="1"/>
    <col min="12036" max="12036" width="9.140625" style="44" customWidth="1"/>
    <col min="12037" max="12037" width="10.5703125" style="44" customWidth="1"/>
    <col min="12038" max="12038" width="12.85546875" style="44" customWidth="1"/>
    <col min="12039" max="12284" width="9.140625" style="44"/>
    <col min="12285" max="12285" width="4.28515625" style="44" customWidth="1"/>
    <col min="12286" max="12286" width="12.85546875" style="44" customWidth="1"/>
    <col min="12287" max="12287" width="5.28515625" style="44" customWidth="1"/>
    <col min="12288" max="12288" width="36.28515625" style="44" customWidth="1"/>
    <col min="12289" max="12289" width="10" style="44" customWidth="1"/>
    <col min="12290" max="12290" width="10.28515625" style="44" customWidth="1"/>
    <col min="12291" max="12291" width="9.7109375" style="44" customWidth="1"/>
    <col min="12292" max="12292" width="9.140625" style="44" customWidth="1"/>
    <col min="12293" max="12293" width="10.5703125" style="44" customWidth="1"/>
    <col min="12294" max="12294" width="12.85546875" style="44" customWidth="1"/>
    <col min="12295" max="12540" width="9.140625" style="44"/>
    <col min="12541" max="12541" width="4.28515625" style="44" customWidth="1"/>
    <col min="12542" max="12542" width="12.85546875" style="44" customWidth="1"/>
    <col min="12543" max="12543" width="5.28515625" style="44" customWidth="1"/>
    <col min="12544" max="12544" width="36.28515625" style="44" customWidth="1"/>
    <col min="12545" max="12545" width="10" style="44" customWidth="1"/>
    <col min="12546" max="12546" width="10.28515625" style="44" customWidth="1"/>
    <col min="12547" max="12547" width="9.7109375" style="44" customWidth="1"/>
    <col min="12548" max="12548" width="9.140625" style="44" customWidth="1"/>
    <col min="12549" max="12549" width="10.5703125" style="44" customWidth="1"/>
    <col min="12550" max="12550" width="12.85546875" style="44" customWidth="1"/>
    <col min="12551" max="12796" width="9.140625" style="44"/>
    <col min="12797" max="12797" width="4.28515625" style="44" customWidth="1"/>
    <col min="12798" max="12798" width="12.85546875" style="44" customWidth="1"/>
    <col min="12799" max="12799" width="5.28515625" style="44" customWidth="1"/>
    <col min="12800" max="12800" width="36.28515625" style="44" customWidth="1"/>
    <col min="12801" max="12801" width="10" style="44" customWidth="1"/>
    <col min="12802" max="12802" width="10.28515625" style="44" customWidth="1"/>
    <col min="12803" max="12803" width="9.7109375" style="44" customWidth="1"/>
    <col min="12804" max="12804" width="9.140625" style="44" customWidth="1"/>
    <col min="12805" max="12805" width="10.5703125" style="44" customWidth="1"/>
    <col min="12806" max="12806" width="12.85546875" style="44" customWidth="1"/>
    <col min="12807" max="13052" width="9.140625" style="44"/>
    <col min="13053" max="13053" width="4.28515625" style="44" customWidth="1"/>
    <col min="13054" max="13054" width="12.85546875" style="44" customWidth="1"/>
    <col min="13055" max="13055" width="5.28515625" style="44" customWidth="1"/>
    <col min="13056" max="13056" width="36.28515625" style="44" customWidth="1"/>
    <col min="13057" max="13057" width="10" style="44" customWidth="1"/>
    <col min="13058" max="13058" width="10.28515625" style="44" customWidth="1"/>
    <col min="13059" max="13059" width="9.7109375" style="44" customWidth="1"/>
    <col min="13060" max="13060" width="9.140625" style="44" customWidth="1"/>
    <col min="13061" max="13061" width="10.5703125" style="44" customWidth="1"/>
    <col min="13062" max="13062" width="12.85546875" style="44" customWidth="1"/>
    <col min="13063" max="13308" width="9.140625" style="44"/>
    <col min="13309" max="13309" width="4.28515625" style="44" customWidth="1"/>
    <col min="13310" max="13310" width="12.85546875" style="44" customWidth="1"/>
    <col min="13311" max="13311" width="5.28515625" style="44" customWidth="1"/>
    <col min="13312" max="13312" width="36.28515625" style="44" customWidth="1"/>
    <col min="13313" max="13313" width="10" style="44" customWidth="1"/>
    <col min="13314" max="13314" width="10.28515625" style="44" customWidth="1"/>
    <col min="13315" max="13315" width="9.7109375" style="44" customWidth="1"/>
    <col min="13316" max="13316" width="9.140625" style="44" customWidth="1"/>
    <col min="13317" max="13317" width="10.5703125" style="44" customWidth="1"/>
    <col min="13318" max="13318" width="12.85546875" style="44" customWidth="1"/>
    <col min="13319" max="13564" width="9.140625" style="44"/>
    <col min="13565" max="13565" width="4.28515625" style="44" customWidth="1"/>
    <col min="13566" max="13566" width="12.85546875" style="44" customWidth="1"/>
    <col min="13567" max="13567" width="5.28515625" style="44" customWidth="1"/>
    <col min="13568" max="13568" width="36.28515625" style="44" customWidth="1"/>
    <col min="13569" max="13569" width="10" style="44" customWidth="1"/>
    <col min="13570" max="13570" width="10.28515625" style="44" customWidth="1"/>
    <col min="13571" max="13571" width="9.7109375" style="44" customWidth="1"/>
    <col min="13572" max="13572" width="9.140625" style="44" customWidth="1"/>
    <col min="13573" max="13573" width="10.5703125" style="44" customWidth="1"/>
    <col min="13574" max="13574" width="12.85546875" style="44" customWidth="1"/>
    <col min="13575" max="13820" width="9.140625" style="44"/>
    <col min="13821" max="13821" width="4.28515625" style="44" customWidth="1"/>
    <col min="13822" max="13822" width="12.85546875" style="44" customWidth="1"/>
    <col min="13823" max="13823" width="5.28515625" style="44" customWidth="1"/>
    <col min="13824" max="13824" width="36.28515625" style="44" customWidth="1"/>
    <col min="13825" max="13825" width="10" style="44" customWidth="1"/>
    <col min="13826" max="13826" width="10.28515625" style="44" customWidth="1"/>
    <col min="13827" max="13827" width="9.7109375" style="44" customWidth="1"/>
    <col min="13828" max="13828" width="9.140625" style="44" customWidth="1"/>
    <col min="13829" max="13829" width="10.5703125" style="44" customWidth="1"/>
    <col min="13830" max="13830" width="12.85546875" style="44" customWidth="1"/>
    <col min="13831" max="14076" width="9.140625" style="44"/>
    <col min="14077" max="14077" width="4.28515625" style="44" customWidth="1"/>
    <col min="14078" max="14078" width="12.85546875" style="44" customWidth="1"/>
    <col min="14079" max="14079" width="5.28515625" style="44" customWidth="1"/>
    <col min="14080" max="14080" width="36.28515625" style="44" customWidth="1"/>
    <col min="14081" max="14081" width="10" style="44" customWidth="1"/>
    <col min="14082" max="14082" width="10.28515625" style="44" customWidth="1"/>
    <col min="14083" max="14083" width="9.7109375" style="44" customWidth="1"/>
    <col min="14084" max="14084" width="9.140625" style="44" customWidth="1"/>
    <col min="14085" max="14085" width="10.5703125" style="44" customWidth="1"/>
    <col min="14086" max="14086" width="12.85546875" style="44" customWidth="1"/>
    <col min="14087" max="14332" width="9.140625" style="44"/>
    <col min="14333" max="14333" width="4.28515625" style="44" customWidth="1"/>
    <col min="14334" max="14334" width="12.85546875" style="44" customWidth="1"/>
    <col min="14335" max="14335" width="5.28515625" style="44" customWidth="1"/>
    <col min="14336" max="14336" width="36.28515625" style="44" customWidth="1"/>
    <col min="14337" max="14337" width="10" style="44" customWidth="1"/>
    <col min="14338" max="14338" width="10.28515625" style="44" customWidth="1"/>
    <col min="14339" max="14339" width="9.7109375" style="44" customWidth="1"/>
    <col min="14340" max="14340" width="9.140625" style="44" customWidth="1"/>
    <col min="14341" max="14341" width="10.5703125" style="44" customWidth="1"/>
    <col min="14342" max="14342" width="12.85546875" style="44" customWidth="1"/>
    <col min="14343" max="14588" width="9.140625" style="44"/>
    <col min="14589" max="14589" width="4.28515625" style="44" customWidth="1"/>
    <col min="14590" max="14590" width="12.85546875" style="44" customWidth="1"/>
    <col min="14591" max="14591" width="5.28515625" style="44" customWidth="1"/>
    <col min="14592" max="14592" width="36.28515625" style="44" customWidth="1"/>
    <col min="14593" max="14593" width="10" style="44" customWidth="1"/>
    <col min="14594" max="14594" width="10.28515625" style="44" customWidth="1"/>
    <col min="14595" max="14595" width="9.7109375" style="44" customWidth="1"/>
    <col min="14596" max="14596" width="9.140625" style="44" customWidth="1"/>
    <col min="14597" max="14597" width="10.5703125" style="44" customWidth="1"/>
    <col min="14598" max="14598" width="12.85546875" style="44" customWidth="1"/>
    <col min="14599" max="14844" width="9.140625" style="44"/>
    <col min="14845" max="14845" width="4.28515625" style="44" customWidth="1"/>
    <col min="14846" max="14846" width="12.85546875" style="44" customWidth="1"/>
    <col min="14847" max="14847" width="5.28515625" style="44" customWidth="1"/>
    <col min="14848" max="14848" width="36.28515625" style="44" customWidth="1"/>
    <col min="14849" max="14849" width="10" style="44" customWidth="1"/>
    <col min="14850" max="14850" width="10.28515625" style="44" customWidth="1"/>
    <col min="14851" max="14851" width="9.7109375" style="44" customWidth="1"/>
    <col min="14852" max="14852" width="9.140625" style="44" customWidth="1"/>
    <col min="14853" max="14853" width="10.5703125" style="44" customWidth="1"/>
    <col min="14854" max="14854" width="12.85546875" style="44" customWidth="1"/>
    <col min="14855" max="15100" width="9.140625" style="44"/>
    <col min="15101" max="15101" width="4.28515625" style="44" customWidth="1"/>
    <col min="15102" max="15102" width="12.85546875" style="44" customWidth="1"/>
    <col min="15103" max="15103" width="5.28515625" style="44" customWidth="1"/>
    <col min="15104" max="15104" width="36.28515625" style="44" customWidth="1"/>
    <col min="15105" max="15105" width="10" style="44" customWidth="1"/>
    <col min="15106" max="15106" width="10.28515625" style="44" customWidth="1"/>
    <col min="15107" max="15107" width="9.7109375" style="44" customWidth="1"/>
    <col min="15108" max="15108" width="9.140625" style="44" customWidth="1"/>
    <col min="15109" max="15109" width="10.5703125" style="44" customWidth="1"/>
    <col min="15110" max="15110" width="12.85546875" style="44" customWidth="1"/>
    <col min="15111" max="15356" width="9.140625" style="44"/>
    <col min="15357" max="15357" width="4.28515625" style="44" customWidth="1"/>
    <col min="15358" max="15358" width="12.85546875" style="44" customWidth="1"/>
    <col min="15359" max="15359" width="5.28515625" style="44" customWidth="1"/>
    <col min="15360" max="15360" width="36.28515625" style="44" customWidth="1"/>
    <col min="15361" max="15361" width="10" style="44" customWidth="1"/>
    <col min="15362" max="15362" width="10.28515625" style="44" customWidth="1"/>
    <col min="15363" max="15363" width="9.7109375" style="44" customWidth="1"/>
    <col min="15364" max="15364" width="9.140625" style="44" customWidth="1"/>
    <col min="15365" max="15365" width="10.5703125" style="44" customWidth="1"/>
    <col min="15366" max="15366" width="12.85546875" style="44" customWidth="1"/>
    <col min="15367" max="15612" width="9.140625" style="44"/>
    <col min="15613" max="15613" width="4.28515625" style="44" customWidth="1"/>
    <col min="15614" max="15614" width="12.85546875" style="44" customWidth="1"/>
    <col min="15615" max="15615" width="5.28515625" style="44" customWidth="1"/>
    <col min="15616" max="15616" width="36.28515625" style="44" customWidth="1"/>
    <col min="15617" max="15617" width="10" style="44" customWidth="1"/>
    <col min="15618" max="15618" width="10.28515625" style="44" customWidth="1"/>
    <col min="15619" max="15619" width="9.7109375" style="44" customWidth="1"/>
    <col min="15620" max="15620" width="9.140625" style="44" customWidth="1"/>
    <col min="15621" max="15621" width="10.5703125" style="44" customWidth="1"/>
    <col min="15622" max="15622" width="12.85546875" style="44" customWidth="1"/>
    <col min="15623" max="15868" width="9.140625" style="44"/>
    <col min="15869" max="15869" width="4.28515625" style="44" customWidth="1"/>
    <col min="15870" max="15870" width="12.85546875" style="44" customWidth="1"/>
    <col min="15871" max="15871" width="5.28515625" style="44" customWidth="1"/>
    <col min="15872" max="15872" width="36.28515625" style="44" customWidth="1"/>
    <col min="15873" max="15873" width="10" style="44" customWidth="1"/>
    <col min="15874" max="15874" width="10.28515625" style="44" customWidth="1"/>
    <col min="15875" max="15875" width="9.7109375" style="44" customWidth="1"/>
    <col min="15876" max="15876" width="9.140625" style="44" customWidth="1"/>
    <col min="15877" max="15877" width="10.5703125" style="44" customWidth="1"/>
    <col min="15878" max="15878" width="12.85546875" style="44" customWidth="1"/>
    <col min="15879" max="16124" width="9.140625" style="44"/>
    <col min="16125" max="16125" width="4.28515625" style="44" customWidth="1"/>
    <col min="16126" max="16126" width="12.85546875" style="44" customWidth="1"/>
    <col min="16127" max="16127" width="5.28515625" style="44" customWidth="1"/>
    <col min="16128" max="16128" width="36.28515625" style="44" customWidth="1"/>
    <col min="16129" max="16129" width="10" style="44" customWidth="1"/>
    <col min="16130" max="16130" width="10.28515625" style="44" customWidth="1"/>
    <col min="16131" max="16131" width="9.7109375" style="44" customWidth="1"/>
    <col min="16132" max="16132" width="9.140625" style="44" customWidth="1"/>
    <col min="16133" max="16133" width="10.5703125" style="44" customWidth="1"/>
    <col min="16134" max="16134" width="12.85546875" style="44" customWidth="1"/>
    <col min="16135" max="16384" width="9.140625" style="44"/>
  </cols>
  <sheetData>
    <row r="1" spans="1:20" s="155" customFormat="1" ht="18" customHeight="1" x14ac:dyDescent="0.2">
      <c r="B1" s="156"/>
      <c r="E1" s="157"/>
      <c r="F1" s="157"/>
      <c r="G1" s="157"/>
      <c r="H1" s="157"/>
      <c r="T1" s="158"/>
    </row>
    <row r="2" spans="1:20" s="47" customFormat="1" ht="12.75" customHeight="1" x14ac:dyDescent="0.2">
      <c r="B2" s="838" t="s">
        <v>68</v>
      </c>
      <c r="C2" s="838"/>
      <c r="D2" s="838"/>
      <c r="E2" s="48">
        <f>H72</f>
        <v>101572.08035125046</v>
      </c>
      <c r="F2" s="49" t="s">
        <v>36</v>
      </c>
      <c r="G2" s="49"/>
      <c r="H2" s="49"/>
      <c r="T2" s="104"/>
    </row>
    <row r="3" spans="1:20" ht="15" customHeight="1" x14ac:dyDescent="0.2">
      <c r="A3" s="50"/>
      <c r="B3" s="51"/>
      <c r="C3" s="51"/>
      <c r="D3" s="51"/>
      <c r="E3" s="52"/>
      <c r="F3" s="52"/>
      <c r="G3" s="52"/>
      <c r="H3" s="52"/>
    </row>
    <row r="4" spans="1:20" s="151" customFormat="1" ht="15" customHeight="1" x14ac:dyDescent="0.2">
      <c r="A4" s="52" t="s">
        <v>67</v>
      </c>
      <c r="B4" s="52"/>
      <c r="C4" s="52"/>
      <c r="D4" s="52"/>
      <c r="E4" s="52"/>
      <c r="F4" s="52"/>
      <c r="G4" s="52"/>
      <c r="H4" s="52"/>
      <c r="T4" s="152"/>
    </row>
    <row r="5" spans="1:20" s="151" customFormat="1" ht="46.5" customHeight="1" x14ac:dyDescent="0.2">
      <c r="A5" s="52" t="str">
        <f>Բացատրագիր!B2</f>
        <v xml:space="preserve"> §ԵՊՀ-ին առընթեր Ա.Շահինյանի անվան ֆիզիկա-մաթեմատիկական հատուկ դպրոց¦ ՊՈԱԿ-ի գլխավոր մասնաշենքի վերակառուցման՝ ձեղնահարկի իրականացման նախագիծ</v>
      </c>
      <c r="B5" s="52"/>
      <c r="C5" s="52"/>
      <c r="D5" s="52"/>
      <c r="E5" s="52"/>
      <c r="F5" s="52"/>
      <c r="G5" s="52"/>
      <c r="H5" s="52"/>
      <c r="T5" s="152"/>
    </row>
    <row r="6" spans="1:20" ht="19.5" customHeight="1" x14ac:dyDescent="0.2">
      <c r="A6" s="839" t="s">
        <v>4</v>
      </c>
      <c r="B6" s="825" t="s">
        <v>48</v>
      </c>
      <c r="C6" s="826"/>
      <c r="D6" s="821" t="s">
        <v>81</v>
      </c>
      <c r="E6" s="53" t="s">
        <v>69</v>
      </c>
      <c r="F6" s="54"/>
      <c r="G6" s="54"/>
      <c r="H6" s="821" t="s">
        <v>70</v>
      </c>
    </row>
    <row r="7" spans="1:20" s="55" customFormat="1" ht="36" x14ac:dyDescent="0.2">
      <c r="A7" s="840"/>
      <c r="B7" s="827"/>
      <c r="C7" s="828"/>
      <c r="D7" s="822"/>
      <c r="E7" s="43" t="s">
        <v>71</v>
      </c>
      <c r="F7" s="43" t="s">
        <v>72</v>
      </c>
      <c r="G7" s="43" t="s">
        <v>37</v>
      </c>
      <c r="H7" s="822"/>
      <c r="T7" s="117"/>
    </row>
    <row r="8" spans="1:20" s="58" customFormat="1" x14ac:dyDescent="0.2">
      <c r="A8" s="56">
        <v>1</v>
      </c>
      <c r="B8" s="823">
        <f>A8+1</f>
        <v>2</v>
      </c>
      <c r="C8" s="824"/>
      <c r="D8" s="56">
        <f>B8+1</f>
        <v>3</v>
      </c>
      <c r="E8" s="57">
        <f>D8+1</f>
        <v>4</v>
      </c>
      <c r="F8" s="57">
        <v>5</v>
      </c>
      <c r="G8" s="57">
        <v>6</v>
      </c>
      <c r="H8" s="57">
        <f>G8+1</f>
        <v>7</v>
      </c>
      <c r="T8" s="106"/>
    </row>
    <row r="9" spans="1:20" x14ac:dyDescent="0.2">
      <c r="A9" s="59"/>
      <c r="B9" s="166"/>
      <c r="C9" s="165"/>
      <c r="D9" s="60" t="s">
        <v>38</v>
      </c>
      <c r="E9" s="61"/>
      <c r="F9" s="61"/>
      <c r="G9" s="61"/>
      <c r="H9" s="61"/>
    </row>
    <row r="10" spans="1:20" s="63" customFormat="1" ht="12.75" customHeight="1" x14ac:dyDescent="0.2">
      <c r="A10" s="59">
        <v>1</v>
      </c>
      <c r="B10" s="139"/>
      <c r="C10" s="140"/>
      <c r="D10" s="141" t="s">
        <v>80</v>
      </c>
      <c r="E10" s="62"/>
      <c r="F10" s="62"/>
      <c r="G10" s="62"/>
      <c r="H10" s="62"/>
      <c r="T10" s="107"/>
    </row>
    <row r="11" spans="1:20" x14ac:dyDescent="0.2">
      <c r="A11" s="59"/>
      <c r="B11" s="831" t="str">
        <f>+'1-1.'!A3</f>
        <v>Տեղային նախահաշիվ թիվ 1</v>
      </c>
      <c r="C11" s="832" t="str">
        <f>+'1-1.'!A2</f>
        <v>Համաշինարարական մաս</v>
      </c>
      <c r="D11" s="64" t="str">
        <f>+'1-1.'!A2</f>
        <v>Համաշինարարական մաս</v>
      </c>
      <c r="E11" s="61">
        <f>+'1-1.'!N4</f>
        <v>79349.122781936851</v>
      </c>
      <c r="F11" s="65"/>
      <c r="G11" s="65"/>
      <c r="H11" s="66">
        <f>SUM(E11:G11)</f>
        <v>79349.122781936851</v>
      </c>
    </row>
    <row r="12" spans="1:20" x14ac:dyDescent="0.2">
      <c r="A12" s="59"/>
      <c r="B12" s="166"/>
      <c r="C12" s="165"/>
      <c r="D12" s="67" t="s">
        <v>49</v>
      </c>
      <c r="E12" s="61">
        <f>SUM(E11:E11)</f>
        <v>79349.122781936851</v>
      </c>
      <c r="F12" s="61">
        <f>SUM(F11:F11)</f>
        <v>0</v>
      </c>
      <c r="G12" s="61">
        <f>SUM(G11:G11)</f>
        <v>0</v>
      </c>
      <c r="H12" s="66">
        <f>SUM(E12:G12)</f>
        <v>79349.122781936851</v>
      </c>
    </row>
    <row r="13" spans="1:20" s="68" customFormat="1" ht="12" hidden="1" customHeight="1" x14ac:dyDescent="0.2">
      <c r="A13" s="59"/>
      <c r="B13" s="831"/>
      <c r="C13" s="832"/>
      <c r="D13" s="67"/>
      <c r="E13" s="61"/>
      <c r="F13" s="65"/>
      <c r="G13" s="65"/>
      <c r="H13" s="61"/>
      <c r="T13" s="108"/>
    </row>
    <row r="14" spans="1:20" s="68" customFormat="1" ht="12" hidden="1" customHeight="1" x14ac:dyDescent="0.2">
      <c r="A14" s="59"/>
      <c r="B14" s="831"/>
      <c r="C14" s="832"/>
      <c r="D14" s="60" t="s">
        <v>39</v>
      </c>
      <c r="E14" s="61"/>
      <c r="F14" s="65"/>
      <c r="G14" s="65"/>
      <c r="H14" s="61"/>
      <c r="T14" s="108"/>
    </row>
    <row r="15" spans="1:20" s="68" customFormat="1" ht="12" hidden="1" customHeight="1" x14ac:dyDescent="0.2">
      <c r="A15" s="59"/>
      <c r="B15" s="831"/>
      <c r="C15" s="832"/>
      <c r="D15" s="69" t="s">
        <v>82</v>
      </c>
      <c r="E15" s="61"/>
      <c r="F15" s="65"/>
      <c r="G15" s="65"/>
      <c r="H15" s="61"/>
      <c r="T15" s="108"/>
    </row>
    <row r="16" spans="1:20" s="68" customFormat="1" ht="12" hidden="1" customHeight="1" x14ac:dyDescent="0.2">
      <c r="A16" s="59"/>
      <c r="B16" s="835"/>
      <c r="C16" s="836"/>
      <c r="D16" s="70"/>
      <c r="E16" s="61"/>
      <c r="F16" s="65"/>
      <c r="G16" s="65"/>
      <c r="H16" s="61"/>
      <c r="T16" s="108"/>
    </row>
    <row r="17" spans="1:20" s="68" customFormat="1" ht="12" hidden="1" customHeight="1" x14ac:dyDescent="0.2">
      <c r="A17" s="59"/>
      <c r="B17" s="831"/>
      <c r="C17" s="832"/>
      <c r="D17" s="71" t="s">
        <v>50</v>
      </c>
      <c r="E17" s="61">
        <f>SUM(E16:E16)</f>
        <v>0</v>
      </c>
      <c r="F17" s="61">
        <f>SUM(F16:F16)</f>
        <v>0</v>
      </c>
      <c r="G17" s="61">
        <f>SUM(G16:G16)</f>
        <v>0</v>
      </c>
      <c r="H17" s="66">
        <f>SUM(E17:G17)</f>
        <v>0</v>
      </c>
      <c r="T17" s="108"/>
    </row>
    <row r="18" spans="1:20" s="68" customFormat="1" ht="12" hidden="1" customHeight="1" x14ac:dyDescent="0.2">
      <c r="A18" s="59"/>
      <c r="B18" s="831"/>
      <c r="C18" s="832"/>
      <c r="D18" s="67"/>
      <c r="E18" s="61"/>
      <c r="F18" s="65"/>
      <c r="G18" s="65"/>
      <c r="H18" s="61"/>
      <c r="T18" s="108"/>
    </row>
    <row r="19" spans="1:20" s="68" customFormat="1" ht="12" hidden="1" customHeight="1" x14ac:dyDescent="0.2">
      <c r="A19" s="59"/>
      <c r="B19" s="831"/>
      <c r="C19" s="832"/>
      <c r="D19" s="60" t="s">
        <v>40</v>
      </c>
      <c r="E19" s="61"/>
      <c r="F19" s="65"/>
      <c r="G19" s="65"/>
      <c r="H19" s="61"/>
      <c r="T19" s="108"/>
    </row>
    <row r="20" spans="1:20" s="73" customFormat="1" ht="14.25" hidden="1" customHeight="1" x14ac:dyDescent="0.2">
      <c r="A20" s="59"/>
      <c r="B20" s="829"/>
      <c r="C20" s="830"/>
      <c r="D20" s="26" t="s">
        <v>83</v>
      </c>
      <c r="E20" s="62"/>
      <c r="F20" s="72"/>
      <c r="G20" s="72"/>
      <c r="H20" s="62"/>
      <c r="T20" s="109"/>
    </row>
    <row r="21" spans="1:20" s="68" customFormat="1" ht="12" hidden="1" customHeight="1" x14ac:dyDescent="0.2">
      <c r="A21" s="59"/>
      <c r="B21" s="835"/>
      <c r="C21" s="836"/>
      <c r="D21" s="29"/>
      <c r="E21" s="61"/>
      <c r="F21" s="65"/>
      <c r="G21" s="65">
        <v>0</v>
      </c>
      <c r="H21" s="66">
        <f>SUM(E21:G21)</f>
        <v>0</v>
      </c>
      <c r="T21" s="108"/>
    </row>
    <row r="22" spans="1:20" s="68" customFormat="1" ht="12" hidden="1" customHeight="1" x14ac:dyDescent="0.2">
      <c r="A22" s="59"/>
      <c r="B22" s="835"/>
      <c r="C22" s="836"/>
      <c r="D22" s="29"/>
      <c r="E22" s="61"/>
      <c r="F22" s="65"/>
      <c r="G22" s="65"/>
      <c r="H22" s="61"/>
      <c r="T22" s="108"/>
    </row>
    <row r="23" spans="1:20" s="68" customFormat="1" ht="12" hidden="1" customHeight="1" x14ac:dyDescent="0.2">
      <c r="A23" s="59"/>
      <c r="B23" s="835"/>
      <c r="C23" s="836"/>
      <c r="D23" s="29"/>
      <c r="E23" s="61"/>
      <c r="F23" s="65"/>
      <c r="G23" s="65"/>
      <c r="H23" s="61"/>
      <c r="T23" s="108"/>
    </row>
    <row r="24" spans="1:20" s="68" customFormat="1" ht="12" hidden="1" customHeight="1" x14ac:dyDescent="0.2">
      <c r="A24" s="59"/>
      <c r="B24" s="835"/>
      <c r="C24" s="836"/>
      <c r="D24" s="29"/>
      <c r="E24" s="61"/>
      <c r="F24" s="65"/>
      <c r="G24" s="65"/>
      <c r="H24" s="61"/>
      <c r="T24" s="108"/>
    </row>
    <row r="25" spans="1:20" s="68" customFormat="1" ht="12" hidden="1" customHeight="1" x14ac:dyDescent="0.2">
      <c r="A25" s="59"/>
      <c r="B25" s="831"/>
      <c r="C25" s="832"/>
      <c r="D25" s="71" t="s">
        <v>51</v>
      </c>
      <c r="E25" s="61"/>
      <c r="F25" s="61"/>
      <c r="G25" s="61">
        <f>SUM(G21:G24)</f>
        <v>0</v>
      </c>
      <c r="H25" s="66">
        <f>SUM(E25:G25)</f>
        <v>0</v>
      </c>
      <c r="T25" s="108"/>
    </row>
    <row r="26" spans="1:20" s="68" customFormat="1" ht="12" hidden="1" customHeight="1" x14ac:dyDescent="0.2">
      <c r="A26" s="59"/>
      <c r="B26" s="831"/>
      <c r="C26" s="832"/>
      <c r="D26" s="67"/>
      <c r="E26" s="61"/>
      <c r="F26" s="65"/>
      <c r="G26" s="65"/>
      <c r="H26" s="61"/>
      <c r="T26" s="108"/>
    </row>
    <row r="27" spans="1:20" s="68" customFormat="1" ht="12" hidden="1" customHeight="1" x14ac:dyDescent="0.2">
      <c r="A27" s="59"/>
      <c r="B27" s="831"/>
      <c r="C27" s="832"/>
      <c r="D27" s="60" t="s">
        <v>41</v>
      </c>
      <c r="E27" s="61"/>
      <c r="F27" s="65"/>
      <c r="G27" s="65"/>
      <c r="H27" s="61"/>
      <c r="T27" s="108"/>
    </row>
    <row r="28" spans="1:20" s="68" customFormat="1" ht="12" hidden="1" customHeight="1" x14ac:dyDescent="0.2">
      <c r="A28" s="59"/>
      <c r="B28" s="831"/>
      <c r="C28" s="832"/>
      <c r="D28" s="69" t="s">
        <v>84</v>
      </c>
      <c r="E28" s="61"/>
      <c r="F28" s="65"/>
      <c r="G28" s="65"/>
      <c r="H28" s="61"/>
      <c r="T28" s="108"/>
    </row>
    <row r="29" spans="1:20" s="68" customFormat="1" ht="12" hidden="1" customHeight="1" x14ac:dyDescent="0.2">
      <c r="A29" s="59"/>
      <c r="B29" s="833"/>
      <c r="C29" s="834"/>
      <c r="D29" s="64"/>
      <c r="E29" s="61"/>
      <c r="F29" s="65"/>
      <c r="G29" s="65"/>
      <c r="H29" s="65">
        <v>0</v>
      </c>
      <c r="T29" s="108"/>
    </row>
    <row r="30" spans="1:20" s="68" customFormat="1" ht="12" hidden="1" customHeight="1" x14ac:dyDescent="0.2">
      <c r="A30" s="59"/>
      <c r="B30" s="831"/>
      <c r="C30" s="832"/>
      <c r="D30" s="71" t="s">
        <v>52</v>
      </c>
      <c r="E30" s="65">
        <v>0</v>
      </c>
      <c r="F30" s="65">
        <v>0</v>
      </c>
      <c r="G30" s="65">
        <v>0</v>
      </c>
      <c r="H30" s="65">
        <v>0</v>
      </c>
      <c r="T30" s="108"/>
    </row>
    <row r="31" spans="1:20" s="68" customFormat="1" ht="12" hidden="1" customHeight="1" x14ac:dyDescent="0.2">
      <c r="A31" s="59"/>
      <c r="B31" s="831"/>
      <c r="C31" s="832"/>
      <c r="D31" s="67"/>
      <c r="E31" s="61"/>
      <c r="F31" s="65"/>
      <c r="G31" s="65"/>
      <c r="H31" s="61"/>
      <c r="T31" s="108"/>
    </row>
    <row r="32" spans="1:20" s="68" customFormat="1" ht="12" hidden="1" customHeight="1" x14ac:dyDescent="0.2">
      <c r="A32" s="59"/>
      <c r="B32" s="164"/>
      <c r="C32" s="165"/>
      <c r="D32" s="60" t="s">
        <v>41</v>
      </c>
      <c r="E32" s="74"/>
      <c r="F32" s="74"/>
      <c r="G32" s="74"/>
      <c r="H32" s="74"/>
      <c r="T32" s="108"/>
    </row>
    <row r="33" spans="1:20" s="68" customFormat="1" ht="12" hidden="1" customHeight="1" x14ac:dyDescent="0.2">
      <c r="A33" s="59"/>
      <c r="B33" s="164"/>
      <c r="C33" s="165"/>
      <c r="D33" s="69" t="s">
        <v>84</v>
      </c>
      <c r="E33" s="74"/>
      <c r="F33" s="74"/>
      <c r="G33" s="74"/>
      <c r="H33" s="74"/>
      <c r="T33" s="108"/>
    </row>
    <row r="34" spans="1:20" s="68" customFormat="1" ht="12" hidden="1" customHeight="1" x14ac:dyDescent="0.2">
      <c r="A34" s="59"/>
      <c r="B34" s="835"/>
      <c r="C34" s="836"/>
      <c r="D34" s="29"/>
      <c r="E34" s="61"/>
      <c r="F34" s="65">
        <v>0</v>
      </c>
      <c r="G34" s="65">
        <v>0</v>
      </c>
      <c r="H34" s="61">
        <v>0</v>
      </c>
      <c r="T34" s="108"/>
    </row>
    <row r="35" spans="1:20" s="68" customFormat="1" ht="12" hidden="1" customHeight="1" x14ac:dyDescent="0.2">
      <c r="A35" s="59"/>
      <c r="B35" s="835"/>
      <c r="C35" s="836"/>
      <c r="D35" s="29"/>
      <c r="E35" s="61"/>
      <c r="F35" s="65"/>
      <c r="G35" s="65"/>
      <c r="H35" s="61"/>
      <c r="T35" s="108"/>
    </row>
    <row r="36" spans="1:20" s="68" customFormat="1" ht="12" hidden="1" customHeight="1" x14ac:dyDescent="0.2">
      <c r="A36" s="59"/>
      <c r="B36" s="164"/>
      <c r="C36" s="165"/>
      <c r="D36" s="71" t="s">
        <v>52</v>
      </c>
      <c r="E36" s="61">
        <v>0</v>
      </c>
      <c r="F36" s="65">
        <v>0</v>
      </c>
      <c r="G36" s="65">
        <v>0</v>
      </c>
      <c r="H36" s="61">
        <v>0</v>
      </c>
      <c r="T36" s="108"/>
    </row>
    <row r="37" spans="1:20" s="68" customFormat="1" ht="12" hidden="1" customHeight="1" x14ac:dyDescent="0.2">
      <c r="A37" s="59"/>
      <c r="B37" s="831"/>
      <c r="C37" s="832"/>
      <c r="D37" s="67"/>
      <c r="E37" s="61"/>
      <c r="F37" s="65"/>
      <c r="G37" s="65"/>
      <c r="H37" s="61"/>
      <c r="T37" s="108"/>
    </row>
    <row r="38" spans="1:20" ht="12" hidden="1" customHeight="1" x14ac:dyDescent="0.2">
      <c r="A38" s="59"/>
      <c r="B38" s="166"/>
      <c r="C38" s="165"/>
      <c r="D38" s="60" t="s">
        <v>42</v>
      </c>
      <c r="E38" s="61"/>
      <c r="F38" s="65"/>
      <c r="G38" s="65"/>
      <c r="H38" s="66"/>
    </row>
    <row r="39" spans="1:20" s="76" customFormat="1" ht="14.25" hidden="1" customHeight="1" x14ac:dyDescent="0.2">
      <c r="A39" s="59"/>
      <c r="B39" s="829"/>
      <c r="C39" s="830"/>
      <c r="D39" s="26" t="s">
        <v>73</v>
      </c>
      <c r="E39" s="62"/>
      <c r="F39" s="72"/>
      <c r="G39" s="72"/>
      <c r="H39" s="75"/>
      <c r="T39" s="110"/>
    </row>
    <row r="40" spans="1:20" ht="12" hidden="1" customHeight="1" x14ac:dyDescent="0.2">
      <c r="A40" s="59"/>
      <c r="B40" s="833"/>
      <c r="C40" s="834"/>
      <c r="D40" s="77"/>
      <c r="E40" s="61"/>
      <c r="F40" s="61">
        <v>0</v>
      </c>
      <c r="G40" s="61">
        <v>0</v>
      </c>
      <c r="H40" s="66">
        <f>SUM(E40:G40)</f>
        <v>0</v>
      </c>
    </row>
    <row r="41" spans="1:20" ht="12" hidden="1" customHeight="1" x14ac:dyDescent="0.2">
      <c r="A41" s="59"/>
      <c r="B41" s="833"/>
      <c r="C41" s="834"/>
      <c r="D41" s="77"/>
      <c r="E41" s="61"/>
      <c r="F41" s="61">
        <v>0</v>
      </c>
      <c r="G41" s="61">
        <v>0</v>
      </c>
      <c r="H41" s="66">
        <f>SUM(E41:G41)</f>
        <v>0</v>
      </c>
    </row>
    <row r="42" spans="1:20" ht="12" hidden="1" customHeight="1" x14ac:dyDescent="0.2">
      <c r="A42" s="59"/>
      <c r="B42" s="833"/>
      <c r="C42" s="834"/>
      <c r="D42" s="77"/>
      <c r="E42" s="61"/>
      <c r="F42" s="61">
        <v>0</v>
      </c>
      <c r="G42" s="61">
        <v>0</v>
      </c>
      <c r="H42" s="66">
        <f>SUM(E42:G42)</f>
        <v>0</v>
      </c>
    </row>
    <row r="43" spans="1:20" ht="12" hidden="1" customHeight="1" x14ac:dyDescent="0.2">
      <c r="A43" s="59"/>
      <c r="B43" s="833"/>
      <c r="C43" s="834"/>
      <c r="D43" s="77"/>
      <c r="E43" s="61"/>
      <c r="F43" s="61">
        <v>0</v>
      </c>
      <c r="G43" s="61">
        <v>0</v>
      </c>
      <c r="H43" s="66">
        <f>SUM(E43:G43)</f>
        <v>0</v>
      </c>
    </row>
    <row r="44" spans="1:20" ht="12" hidden="1" customHeight="1" x14ac:dyDescent="0.2">
      <c r="A44" s="59"/>
      <c r="B44" s="167"/>
      <c r="C44" s="165"/>
      <c r="D44" s="67" t="s">
        <v>53</v>
      </c>
      <c r="E44" s="61">
        <f>SUM(E40:E43)</f>
        <v>0</v>
      </c>
      <c r="F44" s="61">
        <f>SUM(F40:F43)</f>
        <v>0</v>
      </c>
      <c r="G44" s="61">
        <f>SUM(G40:G43)</f>
        <v>0</v>
      </c>
      <c r="H44" s="66">
        <f>SUM(E44:G44)</f>
        <v>0</v>
      </c>
    </row>
    <row r="45" spans="1:20" ht="12" hidden="1" customHeight="1" x14ac:dyDescent="0.2">
      <c r="A45" s="59"/>
      <c r="B45" s="167"/>
      <c r="C45" s="165"/>
      <c r="D45" s="60" t="s">
        <v>43</v>
      </c>
      <c r="E45" s="61"/>
      <c r="F45" s="65"/>
      <c r="G45" s="65"/>
      <c r="H45" s="66"/>
      <c r="I45" s="78"/>
    </row>
    <row r="46" spans="1:20" s="76" customFormat="1" ht="14.25" hidden="1" customHeight="1" x14ac:dyDescent="0.2">
      <c r="A46" s="59"/>
      <c r="B46" s="79"/>
      <c r="C46" s="163"/>
      <c r="D46" s="26" t="s">
        <v>74</v>
      </c>
      <c r="E46" s="62"/>
      <c r="F46" s="72"/>
      <c r="G46" s="72"/>
      <c r="H46" s="75"/>
      <c r="K46" s="80"/>
      <c r="T46" s="110"/>
    </row>
    <row r="47" spans="1:20" ht="12" hidden="1" customHeight="1" x14ac:dyDescent="0.2">
      <c r="A47" s="59"/>
      <c r="B47" s="833"/>
      <c r="C47" s="834"/>
      <c r="D47" s="64"/>
      <c r="E47" s="61"/>
      <c r="F47" s="61">
        <v>0</v>
      </c>
      <c r="G47" s="61">
        <v>0</v>
      </c>
      <c r="H47" s="66">
        <f>SUM(E47:G47)</f>
        <v>0</v>
      </c>
      <c r="I47" s="81"/>
    </row>
    <row r="48" spans="1:20" ht="12" hidden="1" customHeight="1" x14ac:dyDescent="0.2">
      <c r="A48" s="59"/>
      <c r="B48" s="833"/>
      <c r="C48" s="834"/>
      <c r="D48" s="64"/>
      <c r="E48" s="61"/>
      <c r="F48" s="61">
        <v>0</v>
      </c>
      <c r="G48" s="61">
        <v>0</v>
      </c>
      <c r="H48" s="66">
        <f>SUM(E48:G48)</f>
        <v>0</v>
      </c>
    </row>
    <row r="49" spans="1:20" ht="12" hidden="1" customHeight="1" x14ac:dyDescent="0.2">
      <c r="A49" s="59"/>
      <c r="B49" s="167"/>
      <c r="C49" s="165"/>
      <c r="D49" s="67" t="s">
        <v>54</v>
      </c>
      <c r="E49" s="65">
        <f>SUM(E47:E48)</f>
        <v>0</v>
      </c>
      <c r="F49" s="65">
        <f>SUM(F47:F48)</f>
        <v>0</v>
      </c>
      <c r="G49" s="65">
        <f>SUM(G47:G48)</f>
        <v>0</v>
      </c>
      <c r="H49" s="66">
        <f>SUM(E49:G49)</f>
        <v>0</v>
      </c>
    </row>
    <row r="50" spans="1:20" hidden="1" x14ac:dyDescent="0.2">
      <c r="A50" s="59"/>
      <c r="B50" s="166"/>
      <c r="C50" s="165"/>
      <c r="D50" s="67" t="s">
        <v>55</v>
      </c>
      <c r="E50" s="61">
        <f>SUM(+E49+E44+E25+E17+E12)</f>
        <v>79349.122781936851</v>
      </c>
      <c r="F50" s="61">
        <f>SUM(+F49+F44+F25+F17+F12)</f>
        <v>0</v>
      </c>
      <c r="G50" s="61">
        <f>SUM(+G49+G44+G25+G17+G12)</f>
        <v>0</v>
      </c>
      <c r="H50" s="66">
        <f>SUM(E50:G50)</f>
        <v>79349.122781936851</v>
      </c>
    </row>
    <row r="51" spans="1:20" x14ac:dyDescent="0.2">
      <c r="A51" s="59"/>
      <c r="B51" s="166"/>
      <c r="C51" s="165"/>
      <c r="D51" s="60" t="s">
        <v>44</v>
      </c>
      <c r="E51" s="61"/>
      <c r="F51" s="65"/>
      <c r="G51" s="65"/>
      <c r="H51" s="66"/>
    </row>
    <row r="52" spans="1:20" s="76" customFormat="1" ht="14.25" x14ac:dyDescent="0.2">
      <c r="A52" s="59">
        <v>2</v>
      </c>
      <c r="B52" s="82"/>
      <c r="C52" s="163"/>
      <c r="D52" s="26" t="s">
        <v>75</v>
      </c>
      <c r="E52" s="83"/>
      <c r="F52" s="72"/>
      <c r="G52" s="72"/>
      <c r="H52" s="75"/>
      <c r="T52" s="110"/>
    </row>
    <row r="53" spans="1:20" x14ac:dyDescent="0.2">
      <c r="A53" s="59"/>
      <c r="B53" s="166"/>
      <c r="C53" s="1">
        <f>Բացատրագիր!C9</f>
        <v>8.0000000000000002E-3</v>
      </c>
      <c r="D53" s="64" t="s">
        <v>75</v>
      </c>
      <c r="E53" s="61">
        <f>E50*$C$53</f>
        <v>634.79298225549485</v>
      </c>
      <c r="F53" s="61">
        <v>0</v>
      </c>
      <c r="G53" s="61">
        <f>G50*$C$53</f>
        <v>0</v>
      </c>
      <c r="H53" s="66">
        <f>SUM(E53:G53)</f>
        <v>634.79298225549485</v>
      </c>
    </row>
    <row r="54" spans="1:20" x14ac:dyDescent="0.2">
      <c r="A54" s="59"/>
      <c r="B54" s="166"/>
      <c r="C54" s="165"/>
      <c r="D54" s="67" t="s">
        <v>56</v>
      </c>
      <c r="E54" s="61">
        <f>SUM(E53:E53)</f>
        <v>634.79298225549485</v>
      </c>
      <c r="F54" s="61">
        <f>SUM(F53:F53)</f>
        <v>0</v>
      </c>
      <c r="G54" s="61">
        <f>SUM(G53:G53)</f>
        <v>0</v>
      </c>
      <c r="H54" s="66">
        <f>SUM(E54:G54)</f>
        <v>634.79298225549485</v>
      </c>
    </row>
    <row r="55" spans="1:20" x14ac:dyDescent="0.2">
      <c r="A55" s="59"/>
      <c r="B55" s="166"/>
      <c r="C55" s="165"/>
      <c r="D55" s="67" t="s">
        <v>57</v>
      </c>
      <c r="E55" s="61">
        <f>SUM(E50,E54)</f>
        <v>79983.915764192352</v>
      </c>
      <c r="F55" s="61">
        <f>SUM(F50,F54)</f>
        <v>0</v>
      </c>
      <c r="G55" s="61">
        <f>SUM(G50,G54)</f>
        <v>0</v>
      </c>
      <c r="H55" s="66">
        <f>SUM(E55:G55)</f>
        <v>79983.915764192352</v>
      </c>
    </row>
    <row r="56" spans="1:20" x14ac:dyDescent="0.2">
      <c r="A56" s="59"/>
      <c r="B56" s="166"/>
      <c r="C56" s="165"/>
      <c r="D56" s="84" t="s">
        <v>45</v>
      </c>
      <c r="E56" s="61"/>
      <c r="F56" s="65"/>
      <c r="G56" s="65"/>
      <c r="H56" s="66"/>
    </row>
    <row r="57" spans="1:20" s="63" customFormat="1" ht="14.25" x14ac:dyDescent="0.2">
      <c r="A57" s="59">
        <v>3</v>
      </c>
      <c r="B57" s="82"/>
      <c r="C57" s="163"/>
      <c r="D57" s="26" t="s">
        <v>76</v>
      </c>
      <c r="E57" s="62"/>
      <c r="F57" s="72"/>
      <c r="G57" s="72"/>
      <c r="H57" s="75"/>
      <c r="T57" s="107"/>
    </row>
    <row r="58" spans="1:20" x14ac:dyDescent="0.2">
      <c r="A58" s="59"/>
      <c r="B58" s="166"/>
      <c r="C58" s="1">
        <f>Բացատրագիր!C10</f>
        <v>4.8000000000000004E-3</v>
      </c>
      <c r="D58" s="64" t="s">
        <v>58</v>
      </c>
      <c r="E58" s="61">
        <f>E55*$C$58</f>
        <v>383.92279566812334</v>
      </c>
      <c r="F58" s="61">
        <v>0</v>
      </c>
      <c r="G58" s="61"/>
      <c r="H58" s="66">
        <f>SUM(E58:G58)</f>
        <v>383.92279566812334</v>
      </c>
    </row>
    <row r="59" spans="1:20" x14ac:dyDescent="0.2">
      <c r="A59" s="59"/>
      <c r="B59" s="166"/>
      <c r="C59" s="1">
        <v>1.5E-3</v>
      </c>
      <c r="D59" s="64" t="s">
        <v>59</v>
      </c>
      <c r="E59" s="61">
        <f>E55*C59</f>
        <v>119.97587364628853</v>
      </c>
      <c r="F59" s="61"/>
      <c r="G59" s="61"/>
      <c r="H59" s="66">
        <f>SUM(E59:G59)</f>
        <v>119.97587364628853</v>
      </c>
    </row>
    <row r="60" spans="1:20" ht="24" x14ac:dyDescent="0.2">
      <c r="A60" s="59"/>
      <c r="B60" s="166"/>
      <c r="C60" s="1"/>
      <c r="D60" s="64" t="str">
        <f>+Բացատրագիր!B15</f>
        <v>Փոքր ծավալի շին-մոնտաժային աշխատանքների համար նախատեսվող լրացուցիչ ծախսեր</v>
      </c>
      <c r="E60" s="61">
        <f>E55*C60</f>
        <v>0</v>
      </c>
      <c r="F60" s="61"/>
      <c r="G60" s="61"/>
      <c r="H60" s="66">
        <f>SUM(E60:G60)</f>
        <v>0</v>
      </c>
    </row>
    <row r="61" spans="1:20" x14ac:dyDescent="0.2">
      <c r="A61" s="59"/>
      <c r="B61" s="166"/>
      <c r="C61" s="165"/>
      <c r="D61" s="67" t="s">
        <v>60</v>
      </c>
      <c r="E61" s="61">
        <f>SUM(E58:E60)</f>
        <v>503.8986693144119</v>
      </c>
      <c r="F61" s="61">
        <f>SUM(F58:F60)</f>
        <v>0</v>
      </c>
      <c r="G61" s="61">
        <f>SUM(G58:G60)</f>
        <v>0</v>
      </c>
      <c r="H61" s="66">
        <f>SUM(E61:G61)</f>
        <v>503.8986693144119</v>
      </c>
    </row>
    <row r="62" spans="1:20" x14ac:dyDescent="0.2">
      <c r="A62" s="59"/>
      <c r="B62" s="166"/>
      <c r="C62" s="165"/>
      <c r="D62" s="67" t="s">
        <v>61</v>
      </c>
      <c r="E62" s="61">
        <f>SUM(E55,E61)</f>
        <v>80487.814433506763</v>
      </c>
      <c r="F62" s="61">
        <f>SUM(F55,F61)</f>
        <v>0</v>
      </c>
      <c r="G62" s="61">
        <f>SUM(G55,G61)</f>
        <v>0</v>
      </c>
      <c r="H62" s="66">
        <f>SUM(E62:G62)</f>
        <v>80487.814433506763</v>
      </c>
    </row>
    <row r="63" spans="1:20" x14ac:dyDescent="0.2">
      <c r="A63" s="59"/>
      <c r="B63" s="166"/>
      <c r="C63" s="165"/>
      <c r="D63" s="60" t="s">
        <v>46</v>
      </c>
      <c r="E63" s="61"/>
      <c r="F63" s="65"/>
      <c r="G63" s="65"/>
      <c r="H63" s="85"/>
    </row>
    <row r="64" spans="1:20" s="63" customFormat="1" ht="14.25" x14ac:dyDescent="0.2">
      <c r="A64" s="59">
        <v>4</v>
      </c>
      <c r="B64" s="82"/>
      <c r="C64" s="163"/>
      <c r="D64" s="26" t="s">
        <v>62</v>
      </c>
      <c r="E64" s="62"/>
      <c r="F64" s="72"/>
      <c r="G64" s="72"/>
      <c r="H64" s="86"/>
      <c r="T64" s="107"/>
    </row>
    <row r="65" spans="1:20" x14ac:dyDescent="0.2">
      <c r="A65" s="59"/>
      <c r="B65" s="2"/>
      <c r="C65" s="33">
        <f>+Բացատրագիր!C12</f>
        <v>1.4999999999999999E-2</v>
      </c>
      <c r="D65" s="64" t="s">
        <v>63</v>
      </c>
      <c r="E65" s="61"/>
      <c r="F65" s="65"/>
      <c r="G65" s="85">
        <f>+E62*C65</f>
        <v>1207.3172165026015</v>
      </c>
      <c r="H65" s="66">
        <f>SUM(E65:G65)</f>
        <v>1207.3172165026015</v>
      </c>
    </row>
    <row r="66" spans="1:20" x14ac:dyDescent="0.2">
      <c r="A66" s="59"/>
      <c r="B66" s="87"/>
      <c r="C66" s="33">
        <f>+Բացատրագիր!C13</f>
        <v>6.0000000000000001E-3</v>
      </c>
      <c r="D66" s="64" t="s">
        <v>64</v>
      </c>
      <c r="E66" s="61"/>
      <c r="F66" s="65"/>
      <c r="G66" s="85">
        <f>+E62*C66</f>
        <v>482.92688660104056</v>
      </c>
      <c r="H66" s="66">
        <f>SUM(E66:G66)</f>
        <v>482.92688660104056</v>
      </c>
    </row>
    <row r="67" spans="1:20" x14ac:dyDescent="0.2">
      <c r="A67" s="59"/>
      <c r="B67" s="166"/>
      <c r="C67" s="165"/>
      <c r="D67" s="67" t="s">
        <v>65</v>
      </c>
      <c r="E67" s="61"/>
      <c r="F67" s="65"/>
      <c r="G67" s="61">
        <f>SUM(G65:G66)</f>
        <v>1690.2441031036419</v>
      </c>
      <c r="H67" s="85">
        <f t="shared" ref="H67:H72" si="0">SUM(E67:G67)</f>
        <v>1690.2441031036419</v>
      </c>
    </row>
    <row r="68" spans="1:20" x14ac:dyDescent="0.2">
      <c r="A68" s="59"/>
      <c r="B68" s="88"/>
      <c r="C68" s="89"/>
      <c r="D68" s="67" t="s">
        <v>66</v>
      </c>
      <c r="E68" s="85">
        <f>SUM(E67,E62)</f>
        <v>80487.814433506763</v>
      </c>
      <c r="F68" s="85">
        <f>SUM(F67,F62)</f>
        <v>0</v>
      </c>
      <c r="G68" s="85">
        <f>SUM(G67,G62)</f>
        <v>1690.2441031036419</v>
      </c>
      <c r="H68" s="85">
        <f t="shared" si="0"/>
        <v>82178.058536610406</v>
      </c>
    </row>
    <row r="69" spans="1:20" s="90" customFormat="1" ht="24" x14ac:dyDescent="0.2">
      <c r="A69" s="59">
        <v>4</v>
      </c>
      <c r="B69" s="88"/>
      <c r="C69" s="33">
        <v>0.03</v>
      </c>
      <c r="D69" s="64" t="s">
        <v>78</v>
      </c>
      <c r="E69" s="85">
        <f>E68*$C$69</f>
        <v>2414.6344330052029</v>
      </c>
      <c r="F69" s="61">
        <f>F68*$C$69</f>
        <v>0</v>
      </c>
      <c r="G69" s="85">
        <f>G68*$C$69</f>
        <v>50.707323093109252</v>
      </c>
      <c r="H69" s="85">
        <f t="shared" si="0"/>
        <v>2465.3417560983121</v>
      </c>
      <c r="J69" s="90">
        <f>+H68*1.015*1.2</f>
        <v>100092.87529759145</v>
      </c>
      <c r="T69" s="111"/>
    </row>
    <row r="70" spans="1:20" x14ac:dyDescent="0.2">
      <c r="A70" s="59"/>
      <c r="B70" s="88"/>
      <c r="C70" s="89"/>
      <c r="D70" s="71" t="s">
        <v>47</v>
      </c>
      <c r="E70" s="85">
        <f>SUM(E68:E69)</f>
        <v>82902.448866511972</v>
      </c>
      <c r="F70" s="61">
        <f>SUM(F68:F69)</f>
        <v>0</v>
      </c>
      <c r="G70" s="85">
        <f>SUM(G68:G69)</f>
        <v>1740.9514261967511</v>
      </c>
      <c r="H70" s="85">
        <f t="shared" si="0"/>
        <v>84643.400292708728</v>
      </c>
    </row>
    <row r="71" spans="1:20" x14ac:dyDescent="0.2">
      <c r="A71" s="59">
        <v>5</v>
      </c>
      <c r="B71" s="88"/>
      <c r="C71" s="91">
        <f>Բացատրագիր!C14</f>
        <v>0.2</v>
      </c>
      <c r="D71" s="69" t="s">
        <v>79</v>
      </c>
      <c r="E71" s="85">
        <f>E70*$C$71</f>
        <v>16580.489773302394</v>
      </c>
      <c r="F71" s="61">
        <f>F70*$C$71</f>
        <v>0</v>
      </c>
      <c r="G71" s="85">
        <f>G70*$C$71</f>
        <v>348.19028523935026</v>
      </c>
      <c r="H71" s="85">
        <f t="shared" si="0"/>
        <v>16928.680058541744</v>
      </c>
    </row>
    <row r="72" spans="1:20" s="97" customFormat="1" x14ac:dyDescent="0.2">
      <c r="A72" s="59"/>
      <c r="B72" s="92"/>
      <c r="C72" s="93"/>
      <c r="D72" s="71" t="s">
        <v>47</v>
      </c>
      <c r="E72" s="94">
        <f>SUM(E70:E71)</f>
        <v>99482.938639814369</v>
      </c>
      <c r="F72" s="95">
        <f>SUM(F70:F71)</f>
        <v>0</v>
      </c>
      <c r="G72" s="94">
        <f>SUM(G70:G71)</f>
        <v>2089.1417114361011</v>
      </c>
      <c r="H72" s="94">
        <f t="shared" si="0"/>
        <v>101572.08035125046</v>
      </c>
      <c r="I72" s="96"/>
      <c r="T72" s="112"/>
    </row>
    <row r="73" spans="1:20" s="90" customFormat="1" ht="14.25" customHeight="1" x14ac:dyDescent="0.2">
      <c r="A73" s="99"/>
      <c r="B73" s="99"/>
      <c r="C73" s="162"/>
      <c r="D73" s="100"/>
      <c r="E73" s="101"/>
      <c r="F73" s="162"/>
      <c r="G73" s="101"/>
      <c r="H73" s="98"/>
      <c r="T73" s="111"/>
    </row>
    <row r="74" spans="1:20" ht="43.5" customHeight="1" x14ac:dyDescent="0.2">
      <c r="A74" s="119"/>
      <c r="B74" s="820" t="s">
        <v>158</v>
      </c>
      <c r="C74" s="820"/>
      <c r="D74" s="820"/>
      <c r="E74" s="32"/>
      <c r="F74" s="32"/>
      <c r="G74" s="622" t="s">
        <v>157</v>
      </c>
      <c r="H74" s="103"/>
    </row>
    <row r="75" spans="1:20" ht="21" customHeight="1" x14ac:dyDescent="0.2">
      <c r="B75" s="142"/>
      <c r="C75" s="142"/>
      <c r="D75" s="102"/>
      <c r="E75" s="143"/>
      <c r="F75" s="143"/>
      <c r="G75" s="143"/>
      <c r="H75" s="153"/>
    </row>
    <row r="76" spans="1:20" ht="36" customHeight="1" x14ac:dyDescent="0.2">
      <c r="B76" s="837"/>
      <c r="C76" s="837"/>
      <c r="E76" s="131"/>
      <c r="F76" s="131"/>
    </row>
  </sheetData>
  <mergeCells count="38">
    <mergeCell ref="B76:C76"/>
    <mergeCell ref="B2:D2"/>
    <mergeCell ref="D6:D7"/>
    <mergeCell ref="A6:A7"/>
    <mergeCell ref="B20:C20"/>
    <mergeCell ref="B48:C48"/>
    <mergeCell ref="B47:C47"/>
    <mergeCell ref="B24:C24"/>
    <mergeCell ref="B25:C25"/>
    <mergeCell ref="B26:C26"/>
    <mergeCell ref="B27:C27"/>
    <mergeCell ref="B28:C28"/>
    <mergeCell ref="B29:C29"/>
    <mergeCell ref="B30:C30"/>
    <mergeCell ref="B41:C41"/>
    <mergeCell ref="B42:C42"/>
    <mergeCell ref="B19:C19"/>
    <mergeCell ref="B35:C35"/>
    <mergeCell ref="B37:C37"/>
    <mergeCell ref="B21:C21"/>
    <mergeCell ref="B22:C22"/>
    <mergeCell ref="B23:C23"/>
    <mergeCell ref="B74:D74"/>
    <mergeCell ref="H6:H7"/>
    <mergeCell ref="B8:C8"/>
    <mergeCell ref="B6:C7"/>
    <mergeCell ref="B39:C39"/>
    <mergeCell ref="B11:C11"/>
    <mergeCell ref="B43:C43"/>
    <mergeCell ref="B31:C31"/>
    <mergeCell ref="B34:C34"/>
    <mergeCell ref="B40:C40"/>
    <mergeCell ref="B13:C13"/>
    <mergeCell ref="B14:C14"/>
    <mergeCell ref="B15:C15"/>
    <mergeCell ref="B16:C16"/>
    <mergeCell ref="B17:C17"/>
    <mergeCell ref="B18:C18"/>
  </mergeCells>
  <printOptions horizontalCentered="1" gridLinesSet="0"/>
  <pageMargins left="0.39" right="0.25" top="0.27559055118110237" bottom="0.47244094488188981" header="0.15748031496062992" footer="0.23622047244094491"/>
  <pageSetup paperSize="9" scale="95" orientation="landscape" horizontalDpi="4294967294" verticalDpi="4294967294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983"/>
  <sheetViews>
    <sheetView showGridLines="0" showZeros="0" view="pageBreakPreview" topLeftCell="A586" zoomScaleNormal="100" zoomScaleSheetLayoutView="100" workbookViewId="0">
      <selection activeCell="H587" sqref="H587"/>
    </sheetView>
  </sheetViews>
  <sheetFormatPr defaultRowHeight="12.75" x14ac:dyDescent="0.2"/>
  <cols>
    <col min="1" max="1" width="4" style="159" customWidth="1"/>
    <col min="2" max="2" width="9.28515625" style="35" customWidth="1"/>
    <col min="3" max="3" width="38" style="35" customWidth="1"/>
    <col min="4" max="4" width="5.140625" style="159" customWidth="1"/>
    <col min="5" max="5" width="8.85546875" style="14" customWidth="1"/>
    <col min="6" max="6" width="6.7109375" style="14" customWidth="1"/>
    <col min="7" max="7" width="9.42578125" style="14" hidden="1" customWidth="1"/>
    <col min="8" max="8" width="6.7109375" style="14" customWidth="1"/>
    <col min="9" max="9" width="8.140625" style="14" customWidth="1"/>
    <col min="10" max="10" width="7.28515625" style="616" hidden="1" customWidth="1"/>
    <col min="11" max="11" width="7" style="616" customWidth="1"/>
    <col min="12" max="12" width="7.28515625" style="14" customWidth="1"/>
    <col min="13" max="13" width="7.7109375" style="14" customWidth="1"/>
    <col min="14" max="14" width="10" style="14" customWidth="1"/>
    <col min="15" max="15" width="12.42578125" style="617" hidden="1" customWidth="1"/>
    <col min="16" max="16" width="19.140625" style="134" customWidth="1"/>
    <col min="17" max="17" width="9.42578125" style="159" customWidth="1"/>
    <col min="18" max="18" width="7.140625" style="186" customWidth="1"/>
    <col min="19" max="19" width="8.42578125" style="35" customWidth="1"/>
    <col min="20" max="20" width="7.85546875" style="39" customWidth="1"/>
    <col min="21" max="21" width="9.140625" style="35"/>
    <col min="22" max="22" width="10.85546875" style="35" bestFit="1" customWidth="1"/>
    <col min="23" max="16384" width="9.140625" style="35"/>
  </cols>
  <sheetData>
    <row r="1" spans="1:31" ht="42.75" customHeight="1" x14ac:dyDescent="0.2">
      <c r="A1" s="13" t="str">
        <f>Բացատրագիր!B2</f>
        <v xml:space="preserve"> §ԵՊՀ-ին առընթեր Ա.Շահինյանի անվան ֆիզիկա-մաթեմատիկական հատուկ դպրոց¦ ՊՈԱԿ-ի գլխավոր մասնաշենքի վերակառուցման՝ ձեղնահարկի իրականացման նախագիծ</v>
      </c>
      <c r="B1" s="169"/>
      <c r="C1" s="170"/>
      <c r="D1" s="169"/>
      <c r="E1" s="169"/>
      <c r="F1" s="169"/>
      <c r="G1" s="169"/>
      <c r="H1" s="169"/>
      <c r="I1" s="169"/>
      <c r="J1" s="169"/>
      <c r="K1" s="169"/>
      <c r="L1" s="169"/>
      <c r="M1" s="170"/>
      <c r="N1" s="170"/>
      <c r="O1" s="169"/>
      <c r="P1" s="169"/>
      <c r="Q1" s="169"/>
      <c r="R1" s="169"/>
      <c r="S1" s="169"/>
      <c r="T1" s="171"/>
      <c r="AE1" s="172"/>
    </row>
    <row r="2" spans="1:31" s="172" customFormat="1" x14ac:dyDescent="0.2">
      <c r="A2" s="173" t="s">
        <v>197</v>
      </c>
      <c r="B2" s="174"/>
      <c r="C2" s="174"/>
      <c r="D2" s="174"/>
      <c r="E2" s="174"/>
      <c r="F2" s="174"/>
      <c r="G2" s="174"/>
      <c r="H2" s="174"/>
      <c r="I2" s="174"/>
      <c r="J2" s="175"/>
      <c r="K2" s="175"/>
      <c r="L2" s="174"/>
      <c r="M2" s="174"/>
      <c r="N2" s="174"/>
      <c r="O2" s="176"/>
      <c r="P2" s="174"/>
      <c r="Q2" s="174"/>
      <c r="R2" s="177"/>
      <c r="S2" s="178"/>
      <c r="T2" s="179"/>
    </row>
    <row r="3" spans="1:31" x14ac:dyDescent="0.2">
      <c r="A3" s="180" t="s">
        <v>10</v>
      </c>
      <c r="B3" s="181"/>
      <c r="C3" s="181"/>
      <c r="D3" s="174"/>
      <c r="E3" s="174"/>
      <c r="F3" s="174"/>
      <c r="G3" s="174"/>
      <c r="H3" s="174"/>
      <c r="I3" s="174"/>
      <c r="J3" s="175"/>
      <c r="K3" s="175"/>
      <c r="L3" s="174"/>
      <c r="M3" s="174"/>
      <c r="N3" s="174"/>
      <c r="O3" s="176"/>
      <c r="P3" s="174"/>
      <c r="Q3" s="174"/>
      <c r="R3" s="177"/>
      <c r="S3" s="182"/>
      <c r="T3" s="179"/>
    </row>
    <row r="4" spans="1:31" x14ac:dyDescent="0.2">
      <c r="A4" s="183"/>
      <c r="B4" s="181"/>
      <c r="C4" s="181"/>
      <c r="D4" s="174"/>
      <c r="E4" s="174"/>
      <c r="F4" s="174"/>
      <c r="G4" s="174"/>
      <c r="H4" s="174"/>
      <c r="I4" s="174"/>
      <c r="J4" s="175"/>
      <c r="K4" s="175"/>
      <c r="L4" s="174"/>
      <c r="M4" s="174"/>
      <c r="N4" s="184">
        <f>P966</f>
        <v>79349.122781936851</v>
      </c>
      <c r="O4" s="176"/>
      <c r="P4" s="185" t="s">
        <v>11</v>
      </c>
      <c r="Q4" s="183"/>
    </row>
    <row r="5" spans="1:31" s="196" customFormat="1" x14ac:dyDescent="0.2">
      <c r="A5" s="187"/>
      <c r="B5" s="188"/>
      <c r="C5" s="188"/>
      <c r="D5" s="189"/>
      <c r="E5" s="190"/>
      <c r="F5" s="191" t="s">
        <v>30</v>
      </c>
      <c r="G5" s="192"/>
      <c r="H5" s="193"/>
      <c r="I5" s="192"/>
      <c r="J5" s="192"/>
      <c r="K5" s="192"/>
      <c r="L5" s="192"/>
      <c r="M5" s="194"/>
      <c r="N5" s="195"/>
      <c r="O5" s="192"/>
      <c r="P5" s="843" t="s">
        <v>17</v>
      </c>
      <c r="Q5" s="843"/>
      <c r="R5" s="843"/>
      <c r="S5" s="843"/>
      <c r="T5" s="844"/>
    </row>
    <row r="6" spans="1:31" s="196" customFormat="1" ht="66" x14ac:dyDescent="0.2">
      <c r="A6" s="197"/>
      <c r="B6" s="198" t="s">
        <v>12</v>
      </c>
      <c r="C6" s="199"/>
      <c r="D6" s="200" t="s">
        <v>9</v>
      </c>
      <c r="E6" s="200" t="s">
        <v>29</v>
      </c>
      <c r="F6" s="201" t="s">
        <v>18</v>
      </c>
      <c r="G6" s="202"/>
      <c r="H6" s="201" t="s">
        <v>13</v>
      </c>
      <c r="I6" s="203" t="s">
        <v>31</v>
      </c>
      <c r="J6" s="204"/>
      <c r="K6" s="205"/>
      <c r="L6" s="206" t="s">
        <v>19</v>
      </c>
      <c r="M6" s="206" t="s">
        <v>5</v>
      </c>
      <c r="N6" s="200" t="s">
        <v>20</v>
      </c>
      <c r="O6" s="207"/>
      <c r="P6" s="845"/>
      <c r="Q6" s="845"/>
      <c r="R6" s="845"/>
      <c r="S6" s="845"/>
      <c r="T6" s="846"/>
    </row>
    <row r="7" spans="1:31" s="38" customFormat="1" ht="43.5" customHeight="1" x14ac:dyDescent="0.2">
      <c r="A7" s="208" t="s">
        <v>4</v>
      </c>
      <c r="B7" s="209" t="s">
        <v>35</v>
      </c>
      <c r="C7" s="210" t="s">
        <v>32</v>
      </c>
      <c r="D7" s="211" t="s">
        <v>27</v>
      </c>
      <c r="E7" s="212"/>
      <c r="F7" s="201" t="s">
        <v>14</v>
      </c>
      <c r="G7" s="201" t="s">
        <v>6</v>
      </c>
      <c r="H7" s="201" t="s">
        <v>11</v>
      </c>
      <c r="I7" s="201" t="s">
        <v>21</v>
      </c>
      <c r="J7" s="201" t="s">
        <v>22</v>
      </c>
      <c r="K7" s="201" t="s">
        <v>11</v>
      </c>
      <c r="L7" s="201" t="s">
        <v>11</v>
      </c>
      <c r="M7" s="201" t="s">
        <v>11</v>
      </c>
      <c r="N7" s="201" t="s">
        <v>11</v>
      </c>
      <c r="O7" s="201" t="s">
        <v>23</v>
      </c>
      <c r="P7" s="213" t="s">
        <v>24</v>
      </c>
      <c r="Q7" s="201" t="s">
        <v>28</v>
      </c>
      <c r="R7" s="214" t="s">
        <v>7</v>
      </c>
      <c r="S7" s="201" t="s">
        <v>8</v>
      </c>
      <c r="T7" s="215" t="s">
        <v>33</v>
      </c>
    </row>
    <row r="8" spans="1:31" s="38" customFormat="1" x14ac:dyDescent="0.2">
      <c r="A8" s="11">
        <v>1</v>
      </c>
      <c r="B8" s="213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216" t="s">
        <v>2</v>
      </c>
      <c r="I8" s="11">
        <v>8</v>
      </c>
      <c r="J8" s="11">
        <v>9</v>
      </c>
      <c r="K8" s="11" t="s">
        <v>3</v>
      </c>
      <c r="L8" s="11">
        <v>10</v>
      </c>
      <c r="M8" s="23">
        <v>11</v>
      </c>
      <c r="N8" s="23">
        <v>12</v>
      </c>
      <c r="O8" s="11"/>
      <c r="P8" s="213">
        <v>13</v>
      </c>
      <c r="Q8" s="11">
        <v>14</v>
      </c>
      <c r="R8" s="11">
        <v>15</v>
      </c>
      <c r="S8" s="11">
        <v>16</v>
      </c>
      <c r="T8" s="23">
        <v>17</v>
      </c>
    </row>
    <row r="9" spans="1:31" s="230" customFormat="1" hidden="1" x14ac:dyDescent="0.2">
      <c r="A9" s="217"/>
      <c r="B9" s="218"/>
      <c r="C9" s="219"/>
      <c r="D9" s="217"/>
      <c r="E9" s="220"/>
      <c r="F9" s="221"/>
      <c r="G9" s="222" t="e">
        <f>SUM(#REF!)/2</f>
        <v>#REF!</v>
      </c>
      <c r="H9" s="223">
        <f>Բացատրագիր!C20/1000</f>
        <v>1.0338186019641826</v>
      </c>
      <c r="I9" s="224"/>
      <c r="J9" s="224"/>
      <c r="K9" s="223">
        <f>Բացատրագիր!C23/1000</f>
        <v>2.7323200000000001</v>
      </c>
      <c r="L9" s="223">
        <f>Բացատրագիր!C26*Բացատրագիր!C27*Բացատրագիր!C28</f>
        <v>1.1322612000000001</v>
      </c>
      <c r="M9" s="225">
        <f>Բացատրագիր!C7</f>
        <v>0.13300000000000001</v>
      </c>
      <c r="N9" s="225">
        <f>Բացատրագիր!C8</f>
        <v>0.11</v>
      </c>
      <c r="O9" s="221"/>
      <c r="P9" s="226"/>
      <c r="Q9" s="227"/>
      <c r="R9" s="228"/>
      <c r="S9" s="229"/>
      <c r="T9" s="222"/>
    </row>
    <row r="10" spans="1:31" s="240" customFormat="1" x14ac:dyDescent="0.2">
      <c r="A10" s="231"/>
      <c r="B10" s="766"/>
      <c r="C10" s="232" t="s">
        <v>162</v>
      </c>
      <c r="D10" s="766"/>
      <c r="E10" s="233"/>
      <c r="F10" s="234"/>
      <c r="G10" s="221">
        <f>F10*E10</f>
        <v>0</v>
      </c>
      <c r="H10" s="221">
        <f>F10*$H$9</f>
        <v>0</v>
      </c>
      <c r="I10" s="234"/>
      <c r="J10" s="221">
        <f>I10*E10</f>
        <v>0</v>
      </c>
      <c r="K10" s="221">
        <f>$K$9*I10</f>
        <v>0</v>
      </c>
      <c r="L10" s="221">
        <f>(R10*T10+R11*T11+R12*T12+R13*T13+R14*T14+R15*T15+R16*T16+R17*T17+R18*T18)*L$9</f>
        <v>0</v>
      </c>
      <c r="M10" s="235">
        <f>H10+K10+L10</f>
        <v>0</v>
      </c>
      <c r="N10" s="236">
        <f>M10*E10</f>
        <v>0</v>
      </c>
      <c r="O10" s="221">
        <f>E10*L10</f>
        <v>0</v>
      </c>
      <c r="P10" s="233"/>
      <c r="Q10" s="237"/>
      <c r="R10" s="238"/>
      <c r="S10" s="221">
        <f>R10*E10</f>
        <v>0</v>
      </c>
      <c r="T10" s="239"/>
    </row>
    <row r="11" spans="1:31" s="252" customFormat="1" ht="12" hidden="1" customHeight="1" x14ac:dyDescent="0.2">
      <c r="A11" s="241"/>
      <c r="B11" s="768"/>
      <c r="C11" s="242"/>
      <c r="D11" s="768"/>
      <c r="E11" s="243"/>
      <c r="F11" s="244"/>
      <c r="G11" s="245"/>
      <c r="H11" s="245"/>
      <c r="I11" s="244"/>
      <c r="J11" s="245"/>
      <c r="K11" s="245"/>
      <c r="L11" s="245"/>
      <c r="M11" s="246"/>
      <c r="N11" s="247"/>
      <c r="O11" s="245"/>
      <c r="P11" s="243"/>
      <c r="Q11" s="248"/>
      <c r="R11" s="249"/>
      <c r="S11" s="250">
        <f>R11*E10</f>
        <v>0</v>
      </c>
      <c r="T11" s="251"/>
    </row>
    <row r="12" spans="1:31" s="252" customFormat="1" ht="12" hidden="1" customHeight="1" x14ac:dyDescent="0.2">
      <c r="A12" s="241"/>
      <c r="B12" s="768"/>
      <c r="C12" s="242"/>
      <c r="D12" s="768"/>
      <c r="E12" s="243"/>
      <c r="F12" s="244"/>
      <c r="G12" s="245"/>
      <c r="H12" s="245"/>
      <c r="I12" s="244"/>
      <c r="J12" s="245"/>
      <c r="K12" s="245"/>
      <c r="L12" s="245"/>
      <c r="M12" s="246"/>
      <c r="N12" s="247"/>
      <c r="O12" s="245"/>
      <c r="P12" s="243"/>
      <c r="Q12" s="253"/>
      <c r="R12" s="249"/>
      <c r="S12" s="250">
        <f>R12*E10</f>
        <v>0</v>
      </c>
      <c r="T12" s="254"/>
    </row>
    <row r="13" spans="1:31" s="252" customFormat="1" ht="12" hidden="1" customHeight="1" x14ac:dyDescent="0.2">
      <c r="A13" s="241"/>
      <c r="B13" s="768"/>
      <c r="C13" s="242"/>
      <c r="D13" s="768"/>
      <c r="E13" s="243"/>
      <c r="F13" s="244"/>
      <c r="G13" s="245"/>
      <c r="H13" s="245"/>
      <c r="I13" s="244"/>
      <c r="J13" s="245"/>
      <c r="K13" s="245"/>
      <c r="L13" s="245"/>
      <c r="M13" s="246"/>
      <c r="N13" s="247"/>
      <c r="O13" s="245"/>
      <c r="P13" s="243"/>
      <c r="Q13" s="253"/>
      <c r="R13" s="249"/>
      <c r="S13" s="250">
        <f>R13*E10</f>
        <v>0</v>
      </c>
      <c r="T13" s="254"/>
    </row>
    <row r="14" spans="1:31" s="252" customFormat="1" ht="12" hidden="1" customHeight="1" x14ac:dyDescent="0.2">
      <c r="A14" s="241"/>
      <c r="B14" s="768"/>
      <c r="C14" s="242"/>
      <c r="D14" s="768"/>
      <c r="E14" s="243"/>
      <c r="F14" s="244"/>
      <c r="G14" s="245"/>
      <c r="H14" s="245"/>
      <c r="I14" s="244"/>
      <c r="J14" s="245"/>
      <c r="K14" s="245"/>
      <c r="L14" s="245"/>
      <c r="M14" s="246"/>
      <c r="N14" s="247"/>
      <c r="O14" s="245"/>
      <c r="P14" s="243"/>
      <c r="Q14" s="253"/>
      <c r="R14" s="249"/>
      <c r="S14" s="250">
        <f>R14*E10</f>
        <v>0</v>
      </c>
      <c r="T14" s="254"/>
    </row>
    <row r="15" spans="1:31" s="252" customFormat="1" ht="12" hidden="1" customHeight="1" x14ac:dyDescent="0.2">
      <c r="A15" s="241"/>
      <c r="B15" s="768"/>
      <c r="C15" s="242"/>
      <c r="D15" s="768"/>
      <c r="E15" s="243"/>
      <c r="F15" s="244"/>
      <c r="G15" s="245"/>
      <c r="H15" s="245"/>
      <c r="I15" s="244"/>
      <c r="J15" s="245"/>
      <c r="K15" s="245"/>
      <c r="L15" s="245"/>
      <c r="M15" s="246"/>
      <c r="N15" s="247"/>
      <c r="O15" s="245"/>
      <c r="P15" s="243"/>
      <c r="Q15" s="253"/>
      <c r="R15" s="249"/>
      <c r="S15" s="250">
        <f>R15*E10</f>
        <v>0</v>
      </c>
      <c r="T15" s="254"/>
    </row>
    <row r="16" spans="1:31" s="255" customFormat="1" ht="12" hidden="1" customHeight="1" x14ac:dyDescent="0.2">
      <c r="A16" s="241"/>
      <c r="B16" s="768"/>
      <c r="C16" s="242"/>
      <c r="D16" s="768"/>
      <c r="E16" s="243"/>
      <c r="F16" s="244"/>
      <c r="G16" s="245"/>
      <c r="H16" s="245"/>
      <c r="I16" s="244"/>
      <c r="J16" s="245"/>
      <c r="K16" s="245"/>
      <c r="L16" s="245"/>
      <c r="M16" s="246"/>
      <c r="N16" s="247"/>
      <c r="O16" s="245"/>
      <c r="P16" s="243"/>
      <c r="Q16" s="253"/>
      <c r="R16" s="249"/>
      <c r="S16" s="250">
        <f>R16*E10</f>
        <v>0</v>
      </c>
      <c r="T16" s="254"/>
    </row>
    <row r="17" spans="1:20" s="255" customFormat="1" ht="12" hidden="1" customHeight="1" x14ac:dyDescent="0.2">
      <c r="A17" s="241"/>
      <c r="B17" s="768"/>
      <c r="C17" s="242"/>
      <c r="D17" s="768"/>
      <c r="E17" s="243"/>
      <c r="F17" s="244"/>
      <c r="G17" s="245"/>
      <c r="H17" s="245"/>
      <c r="I17" s="244"/>
      <c r="J17" s="245"/>
      <c r="K17" s="245"/>
      <c r="L17" s="245"/>
      <c r="M17" s="246"/>
      <c r="N17" s="247"/>
      <c r="O17" s="245"/>
      <c r="P17" s="243"/>
      <c r="Q17" s="253"/>
      <c r="R17" s="249"/>
      <c r="S17" s="250">
        <f>R17*E10</f>
        <v>0</v>
      </c>
      <c r="T17" s="254"/>
    </row>
    <row r="18" spans="1:20" s="255" customFormat="1" hidden="1" x14ac:dyDescent="0.2">
      <c r="A18" s="241"/>
      <c r="B18" s="768"/>
      <c r="C18" s="242"/>
      <c r="D18" s="768"/>
      <c r="E18" s="243"/>
      <c r="F18" s="244"/>
      <c r="G18" s="245"/>
      <c r="H18" s="245"/>
      <c r="I18" s="244"/>
      <c r="J18" s="245"/>
      <c r="K18" s="245"/>
      <c r="L18" s="245"/>
      <c r="M18" s="246"/>
      <c r="N18" s="247"/>
      <c r="O18" s="245"/>
      <c r="P18" s="243"/>
      <c r="Q18" s="253"/>
      <c r="R18" s="249"/>
      <c r="S18" s="250">
        <f>R18*E10</f>
        <v>0</v>
      </c>
      <c r="T18" s="254"/>
    </row>
    <row r="19" spans="1:20" s="255" customFormat="1" ht="25.5" x14ac:dyDescent="0.2">
      <c r="A19" s="724">
        <v>1</v>
      </c>
      <c r="B19" s="256" t="s">
        <v>119</v>
      </c>
      <c r="C19" s="257" t="s">
        <v>153</v>
      </c>
      <c r="D19" s="766" t="s">
        <v>110</v>
      </c>
      <c r="E19" s="233">
        <v>21</v>
      </c>
      <c r="F19" s="258">
        <v>8.5399999999999991</v>
      </c>
      <c r="G19" s="221">
        <f>F19*E19</f>
        <v>179.33999999999997</v>
      </c>
      <c r="H19" s="221">
        <f>F19*$H$9</f>
        <v>8.8288108607741194</v>
      </c>
      <c r="I19" s="258">
        <v>1.06</v>
      </c>
      <c r="J19" s="221">
        <f>I19*E19</f>
        <v>22.26</v>
      </c>
      <c r="K19" s="221">
        <f>$K$9*I19</f>
        <v>2.8962592000000003</v>
      </c>
      <c r="L19" s="259">
        <f>(R19*T19+R20*T20+R21*T21+R22*T22+R23*T23+R24*T24+R25*T25+R26*T26+R27*T27)*L$9</f>
        <v>47.896290538739997</v>
      </c>
      <c r="M19" s="235">
        <f>H19+K19+L19</f>
        <v>59.621360599514119</v>
      </c>
      <c r="N19" s="260">
        <f>M19*E19</f>
        <v>1252.0485725897965</v>
      </c>
      <c r="O19" s="221">
        <f>E19*L19</f>
        <v>1005.82210131354</v>
      </c>
      <c r="P19" s="233" t="s">
        <v>143</v>
      </c>
      <c r="Q19" s="261" t="s">
        <v>110</v>
      </c>
      <c r="R19" s="238">
        <v>1.0149999999999999</v>
      </c>
      <c r="S19" s="262">
        <f>R19*E19</f>
        <v>21.314999999999998</v>
      </c>
      <c r="T19" s="263">
        <v>33.18</v>
      </c>
    </row>
    <row r="20" spans="1:20" s="255" customFormat="1" x14ac:dyDescent="0.2">
      <c r="A20" s="726"/>
      <c r="B20" s="264"/>
      <c r="C20" s="265"/>
      <c r="D20" s="266"/>
      <c r="E20" s="267"/>
      <c r="F20" s="268"/>
      <c r="G20" s="250"/>
      <c r="H20" s="250"/>
      <c r="I20" s="268"/>
      <c r="J20" s="245"/>
      <c r="K20" s="245"/>
      <c r="L20" s="269"/>
      <c r="M20" s="270"/>
      <c r="N20" s="271"/>
      <c r="O20" s="269"/>
      <c r="P20" s="267" t="s">
        <v>148</v>
      </c>
      <c r="Q20" s="272" t="s">
        <v>111</v>
      </c>
      <c r="R20" s="249">
        <v>1.4</v>
      </c>
      <c r="S20" s="273">
        <f>R20*E19</f>
        <v>29.4</v>
      </c>
      <c r="T20" s="274">
        <v>3.5</v>
      </c>
    </row>
    <row r="21" spans="1:20" s="255" customFormat="1" ht="12" customHeight="1" x14ac:dyDescent="0.2">
      <c r="A21" s="726"/>
      <c r="B21" s="264"/>
      <c r="C21" s="265"/>
      <c r="D21" s="266"/>
      <c r="E21" s="267"/>
      <c r="F21" s="268"/>
      <c r="G21" s="250"/>
      <c r="H21" s="250"/>
      <c r="I21" s="268"/>
      <c r="J21" s="245"/>
      <c r="K21" s="245"/>
      <c r="L21" s="269"/>
      <c r="M21" s="270"/>
      <c r="N21" s="271"/>
      <c r="O21" s="269"/>
      <c r="P21" s="267" t="s">
        <v>144</v>
      </c>
      <c r="Q21" s="272" t="s">
        <v>110</v>
      </c>
      <c r="R21" s="249">
        <v>1.4500000000000001E-2</v>
      </c>
      <c r="S21" s="273">
        <f>R21*E19</f>
        <v>0.30449999999999999</v>
      </c>
      <c r="T21" s="275">
        <v>127.5</v>
      </c>
    </row>
    <row r="22" spans="1:20" s="255" customFormat="1" ht="12" customHeight="1" x14ac:dyDescent="0.2">
      <c r="A22" s="725"/>
      <c r="B22" s="276"/>
      <c r="C22" s="277"/>
      <c r="D22" s="278"/>
      <c r="E22" s="279"/>
      <c r="F22" s="280"/>
      <c r="G22" s="281"/>
      <c r="H22" s="281"/>
      <c r="I22" s="280"/>
      <c r="J22" s="282"/>
      <c r="K22" s="282"/>
      <c r="L22" s="283"/>
      <c r="M22" s="284"/>
      <c r="N22" s="285"/>
      <c r="O22" s="283"/>
      <c r="P22" s="279" t="s">
        <v>126</v>
      </c>
      <c r="Q22" s="286" t="s">
        <v>112</v>
      </c>
      <c r="R22" s="287">
        <v>2.5</v>
      </c>
      <c r="S22" s="288">
        <f>R22*E19</f>
        <v>52.5</v>
      </c>
      <c r="T22" s="289">
        <v>0.75</v>
      </c>
    </row>
    <row r="23" spans="1:20" s="255" customFormat="1" ht="12" hidden="1" customHeight="1" x14ac:dyDescent="0.2">
      <c r="A23" s="726"/>
      <c r="B23" s="290"/>
      <c r="C23" s="291"/>
      <c r="D23" s="768"/>
      <c r="E23" s="249"/>
      <c r="F23" s="292"/>
      <c r="G23" s="250"/>
      <c r="H23" s="250"/>
      <c r="I23" s="292"/>
      <c r="J23" s="245"/>
      <c r="K23" s="245"/>
      <c r="L23" s="269"/>
      <c r="M23" s="270"/>
      <c r="N23" s="271"/>
      <c r="O23" s="269"/>
      <c r="P23" s="267"/>
      <c r="Q23" s="293"/>
      <c r="R23" s="249"/>
      <c r="S23" s="273">
        <f>R23*E19</f>
        <v>0</v>
      </c>
      <c r="T23" s="273"/>
    </row>
    <row r="24" spans="1:20" s="255" customFormat="1" ht="12" hidden="1" customHeight="1" x14ac:dyDescent="0.2">
      <c r="A24" s="726"/>
      <c r="B24" s="290"/>
      <c r="C24" s="291"/>
      <c r="D24" s="768"/>
      <c r="E24" s="249"/>
      <c r="F24" s="292"/>
      <c r="G24" s="250"/>
      <c r="H24" s="250"/>
      <c r="I24" s="292"/>
      <c r="J24" s="245"/>
      <c r="K24" s="245"/>
      <c r="L24" s="269"/>
      <c r="M24" s="270"/>
      <c r="N24" s="271"/>
      <c r="O24" s="269"/>
      <c r="P24" s="267"/>
      <c r="Q24" s="293"/>
      <c r="R24" s="249"/>
      <c r="S24" s="273">
        <f>R24*E19</f>
        <v>0</v>
      </c>
      <c r="T24" s="273"/>
    </row>
    <row r="25" spans="1:20" s="255" customFormat="1" ht="12" hidden="1" customHeight="1" x14ac:dyDescent="0.2">
      <c r="A25" s="726"/>
      <c r="B25" s="290"/>
      <c r="C25" s="291"/>
      <c r="D25" s="768"/>
      <c r="E25" s="249"/>
      <c r="F25" s="292"/>
      <c r="G25" s="250"/>
      <c r="H25" s="250"/>
      <c r="I25" s="292"/>
      <c r="J25" s="245"/>
      <c r="K25" s="245"/>
      <c r="L25" s="269"/>
      <c r="M25" s="270"/>
      <c r="N25" s="271"/>
      <c r="O25" s="269"/>
      <c r="P25" s="267"/>
      <c r="Q25" s="293"/>
      <c r="R25" s="249"/>
      <c r="S25" s="273">
        <f>R25*E19</f>
        <v>0</v>
      </c>
      <c r="T25" s="273"/>
    </row>
    <row r="26" spans="1:20" s="255" customFormat="1" ht="12" hidden="1" customHeight="1" x14ac:dyDescent="0.2">
      <c r="A26" s="726"/>
      <c r="B26" s="290"/>
      <c r="C26" s="291"/>
      <c r="D26" s="768"/>
      <c r="E26" s="249"/>
      <c r="F26" s="292"/>
      <c r="G26" s="250"/>
      <c r="H26" s="250"/>
      <c r="I26" s="292"/>
      <c r="J26" s="245"/>
      <c r="K26" s="245"/>
      <c r="L26" s="269"/>
      <c r="M26" s="270"/>
      <c r="N26" s="271"/>
      <c r="O26" s="269"/>
      <c r="P26" s="267"/>
      <c r="Q26" s="293"/>
      <c r="R26" s="249"/>
      <c r="S26" s="273">
        <f>R26*E19</f>
        <v>0</v>
      </c>
      <c r="T26" s="273"/>
    </row>
    <row r="27" spans="1:20" s="255" customFormat="1" hidden="1" x14ac:dyDescent="0.2">
      <c r="A27" s="726"/>
      <c r="B27" s="290"/>
      <c r="C27" s="291"/>
      <c r="D27" s="768"/>
      <c r="E27" s="249"/>
      <c r="F27" s="292"/>
      <c r="G27" s="250"/>
      <c r="H27" s="250"/>
      <c r="I27" s="292"/>
      <c r="J27" s="245"/>
      <c r="K27" s="245"/>
      <c r="L27" s="269"/>
      <c r="M27" s="270"/>
      <c r="N27" s="271"/>
      <c r="O27" s="269"/>
      <c r="P27" s="267"/>
      <c r="Q27" s="293"/>
      <c r="R27" s="249"/>
      <c r="S27" s="273">
        <f>R27*E19</f>
        <v>0</v>
      </c>
      <c r="T27" s="273"/>
    </row>
    <row r="28" spans="1:20" s="255" customFormat="1" x14ac:dyDescent="0.2">
      <c r="A28" s="294">
        <v>2</v>
      </c>
      <c r="B28" s="295" t="s">
        <v>156</v>
      </c>
      <c r="C28" s="296" t="s">
        <v>149</v>
      </c>
      <c r="D28" s="294" t="s">
        <v>113</v>
      </c>
      <c r="E28" s="297">
        <f>325/1000</f>
        <v>0.32500000000000001</v>
      </c>
      <c r="F28" s="298"/>
      <c r="G28" s="299">
        <f>F28*E28</f>
        <v>0</v>
      </c>
      <c r="H28" s="300">
        <f>F28*$H$9</f>
        <v>0</v>
      </c>
      <c r="I28" s="298"/>
      <c r="J28" s="300">
        <f>I28*E28</f>
        <v>0</v>
      </c>
      <c r="K28" s="300">
        <f>$K$9*I28</f>
        <v>0</v>
      </c>
      <c r="L28" s="301">
        <f>(R28*T28+R29*T29+R30*T30+R31*T31+R32*T32+R33*T33+R34*T34+R35*T35+R36*T36)*L$9</f>
        <v>358.85886472800001</v>
      </c>
      <c r="M28" s="302">
        <f>H28+K28+L28</f>
        <v>358.85886472800001</v>
      </c>
      <c r="N28" s="303">
        <f>M28*E28</f>
        <v>116.62913103660001</v>
      </c>
      <c r="O28" s="304">
        <f>E28*L28</f>
        <v>116.62913103660001</v>
      </c>
      <c r="P28" s="296" t="s">
        <v>149</v>
      </c>
      <c r="Q28" s="294" t="s">
        <v>113</v>
      </c>
      <c r="R28" s="305">
        <v>1</v>
      </c>
      <c r="S28" s="306">
        <f>R28*E28</f>
        <v>0.32500000000000001</v>
      </c>
      <c r="T28" s="307">
        <v>316.94</v>
      </c>
    </row>
    <row r="29" spans="1:20" s="255" customFormat="1" hidden="1" x14ac:dyDescent="0.2">
      <c r="A29" s="726"/>
      <c r="B29" s="264"/>
      <c r="C29" s="242"/>
      <c r="D29" s="266"/>
      <c r="E29" s="308"/>
      <c r="F29" s="309"/>
      <c r="G29" s="310"/>
      <c r="H29" s="310"/>
      <c r="I29" s="273"/>
      <c r="J29" s="245"/>
      <c r="K29" s="245"/>
      <c r="L29" s="269"/>
      <c r="M29" s="270"/>
      <c r="N29" s="271"/>
      <c r="O29" s="269"/>
      <c r="P29" s="242"/>
      <c r="Q29" s="311"/>
      <c r="R29" s="312"/>
      <c r="S29" s="313">
        <f>R29*E28</f>
        <v>0</v>
      </c>
      <c r="T29" s="314"/>
    </row>
    <row r="30" spans="1:20" s="255" customFormat="1" hidden="1" x14ac:dyDescent="0.2">
      <c r="A30" s="726"/>
      <c r="B30" s="264"/>
      <c r="C30" s="242"/>
      <c r="D30" s="266"/>
      <c r="E30" s="308"/>
      <c r="F30" s="309"/>
      <c r="G30" s="310"/>
      <c r="H30" s="310"/>
      <c r="I30" s="273"/>
      <c r="J30" s="245"/>
      <c r="K30" s="245"/>
      <c r="L30" s="269"/>
      <c r="M30" s="270"/>
      <c r="N30" s="271"/>
      <c r="O30" s="269"/>
      <c r="P30" s="242"/>
      <c r="Q30" s="311"/>
      <c r="R30" s="312"/>
      <c r="S30" s="313">
        <f>R30*E28</f>
        <v>0</v>
      </c>
      <c r="T30" s="314"/>
    </row>
    <row r="31" spans="1:20" s="255" customFormat="1" hidden="1" x14ac:dyDescent="0.2">
      <c r="A31" s="726"/>
      <c r="B31" s="264"/>
      <c r="C31" s="242"/>
      <c r="D31" s="266"/>
      <c r="E31" s="308"/>
      <c r="F31" s="309"/>
      <c r="G31" s="310"/>
      <c r="H31" s="310"/>
      <c r="I31" s="273"/>
      <c r="J31" s="245"/>
      <c r="K31" s="245"/>
      <c r="L31" s="269"/>
      <c r="M31" s="270"/>
      <c r="N31" s="271"/>
      <c r="O31" s="269"/>
      <c r="P31" s="242"/>
      <c r="Q31" s="311"/>
      <c r="R31" s="312"/>
      <c r="S31" s="313">
        <f>R31*E28</f>
        <v>0</v>
      </c>
      <c r="T31" s="314"/>
    </row>
    <row r="32" spans="1:20" s="255" customFormat="1" hidden="1" x14ac:dyDescent="0.2">
      <c r="A32" s="726"/>
      <c r="B32" s="264"/>
      <c r="C32" s="242"/>
      <c r="D32" s="266"/>
      <c r="E32" s="308"/>
      <c r="F32" s="309"/>
      <c r="G32" s="310"/>
      <c r="H32" s="310"/>
      <c r="I32" s="273"/>
      <c r="J32" s="245"/>
      <c r="K32" s="245"/>
      <c r="L32" s="269"/>
      <c r="M32" s="270"/>
      <c r="N32" s="271"/>
      <c r="O32" s="269"/>
      <c r="P32" s="242"/>
      <c r="Q32" s="311"/>
      <c r="R32" s="312"/>
      <c r="S32" s="313">
        <f>R32*E28</f>
        <v>0</v>
      </c>
      <c r="T32" s="314"/>
    </row>
    <row r="33" spans="1:20" s="255" customFormat="1" hidden="1" x14ac:dyDescent="0.2">
      <c r="A33" s="726"/>
      <c r="B33" s="264"/>
      <c r="C33" s="242"/>
      <c r="D33" s="266"/>
      <c r="E33" s="308"/>
      <c r="F33" s="309"/>
      <c r="G33" s="310"/>
      <c r="H33" s="310"/>
      <c r="I33" s="273"/>
      <c r="J33" s="245"/>
      <c r="K33" s="245"/>
      <c r="L33" s="269"/>
      <c r="M33" s="270"/>
      <c r="N33" s="271"/>
      <c r="O33" s="269"/>
      <c r="P33" s="242"/>
      <c r="Q33" s="311"/>
      <c r="R33" s="312"/>
      <c r="S33" s="313">
        <f>R33*E28</f>
        <v>0</v>
      </c>
      <c r="T33" s="314"/>
    </row>
    <row r="34" spans="1:20" s="255" customFormat="1" hidden="1" x14ac:dyDescent="0.2">
      <c r="A34" s="726"/>
      <c r="B34" s="264"/>
      <c r="C34" s="242"/>
      <c r="D34" s="266"/>
      <c r="E34" s="308"/>
      <c r="F34" s="309"/>
      <c r="G34" s="310"/>
      <c r="H34" s="310"/>
      <c r="I34" s="273"/>
      <c r="J34" s="245"/>
      <c r="K34" s="245"/>
      <c r="L34" s="269"/>
      <c r="M34" s="270"/>
      <c r="N34" s="271"/>
      <c r="O34" s="269"/>
      <c r="P34" s="242"/>
      <c r="Q34" s="311"/>
      <c r="R34" s="312"/>
      <c r="S34" s="313">
        <f>R34*E28</f>
        <v>0</v>
      </c>
      <c r="T34" s="314"/>
    </row>
    <row r="35" spans="1:20" s="255" customFormat="1" hidden="1" x14ac:dyDescent="0.2">
      <c r="A35" s="726"/>
      <c r="B35" s="264"/>
      <c r="C35" s="242"/>
      <c r="D35" s="266"/>
      <c r="E35" s="308"/>
      <c r="F35" s="309"/>
      <c r="G35" s="310"/>
      <c r="H35" s="310"/>
      <c r="I35" s="273"/>
      <c r="J35" s="245"/>
      <c r="K35" s="245"/>
      <c r="L35" s="269"/>
      <c r="M35" s="270"/>
      <c r="N35" s="271"/>
      <c r="O35" s="269"/>
      <c r="P35" s="242"/>
      <c r="Q35" s="311"/>
      <c r="R35" s="312"/>
      <c r="S35" s="313">
        <f>R35*E28</f>
        <v>0</v>
      </c>
      <c r="T35" s="314"/>
    </row>
    <row r="36" spans="1:20" s="255" customFormat="1" hidden="1" x14ac:dyDescent="0.2">
      <c r="A36" s="726"/>
      <c r="B36" s="264"/>
      <c r="C36" s="315"/>
      <c r="D36" s="266"/>
      <c r="E36" s="308"/>
      <c r="F36" s="309"/>
      <c r="G36" s="310"/>
      <c r="H36" s="310"/>
      <c r="I36" s="273"/>
      <c r="J36" s="245"/>
      <c r="K36" s="245"/>
      <c r="L36" s="269"/>
      <c r="M36" s="270"/>
      <c r="N36" s="271"/>
      <c r="O36" s="269"/>
      <c r="P36" s="315"/>
      <c r="Q36" s="311"/>
      <c r="R36" s="312"/>
      <c r="S36" s="313">
        <f>R36*E28</f>
        <v>0</v>
      </c>
      <c r="T36" s="314"/>
    </row>
    <row r="37" spans="1:20" s="255" customFormat="1" x14ac:dyDescent="0.2">
      <c r="A37" s="294">
        <v>3</v>
      </c>
      <c r="B37" s="295" t="s">
        <v>156</v>
      </c>
      <c r="C37" s="296" t="s">
        <v>150</v>
      </c>
      <c r="D37" s="294" t="s">
        <v>113</v>
      </c>
      <c r="E37" s="297">
        <f>118.5/1000</f>
        <v>0.11849999999999999</v>
      </c>
      <c r="F37" s="298"/>
      <c r="G37" s="299">
        <f>F37*E37</f>
        <v>0</v>
      </c>
      <c r="H37" s="300">
        <f>F37*$H$9</f>
        <v>0</v>
      </c>
      <c r="I37" s="298"/>
      <c r="J37" s="300">
        <f>I37*E37</f>
        <v>0</v>
      </c>
      <c r="K37" s="300">
        <f>$K$9*I37</f>
        <v>0</v>
      </c>
      <c r="L37" s="301">
        <f>(R37*T37+R38*T38+R39*T39+R40*T40+R41*T41+R42*T42+R43*T43+R44*T44+R45*T45)*L$9</f>
        <v>366.06004596000002</v>
      </c>
      <c r="M37" s="302">
        <f>H37+K37+L37</f>
        <v>366.06004596000002</v>
      </c>
      <c r="N37" s="303">
        <f>M37*E37</f>
        <v>43.378115446260004</v>
      </c>
      <c r="O37" s="304">
        <f>E37*L37</f>
        <v>43.378115446260004</v>
      </c>
      <c r="P37" s="296" t="s">
        <v>150</v>
      </c>
      <c r="Q37" s="294" t="s">
        <v>113</v>
      </c>
      <c r="R37" s="305">
        <v>1</v>
      </c>
      <c r="S37" s="306">
        <f>R37*E37</f>
        <v>0.11849999999999999</v>
      </c>
      <c r="T37" s="307">
        <v>323.3</v>
      </c>
    </row>
    <row r="38" spans="1:20" s="255" customFormat="1" hidden="1" x14ac:dyDescent="0.2">
      <c r="A38" s="726"/>
      <c r="B38" s="264"/>
      <c r="C38" s="242"/>
      <c r="D38" s="266"/>
      <c r="E38" s="308"/>
      <c r="F38" s="309"/>
      <c r="G38" s="310"/>
      <c r="H38" s="310"/>
      <c r="I38" s="273"/>
      <c r="J38" s="245"/>
      <c r="K38" s="245"/>
      <c r="L38" s="269"/>
      <c r="M38" s="270"/>
      <c r="N38" s="271"/>
      <c r="O38" s="269"/>
      <c r="P38" s="242"/>
      <c r="Q38" s="311"/>
      <c r="R38" s="312"/>
      <c r="S38" s="313">
        <f>R38*E37</f>
        <v>0</v>
      </c>
      <c r="T38" s="316"/>
    </row>
    <row r="39" spans="1:20" s="255" customFormat="1" hidden="1" x14ac:dyDescent="0.2">
      <c r="A39" s="726"/>
      <c r="B39" s="264"/>
      <c r="C39" s="242"/>
      <c r="D39" s="266"/>
      <c r="E39" s="308"/>
      <c r="F39" s="309"/>
      <c r="G39" s="310"/>
      <c r="H39" s="310"/>
      <c r="I39" s="273"/>
      <c r="J39" s="245"/>
      <c r="K39" s="245"/>
      <c r="L39" s="269"/>
      <c r="M39" s="270"/>
      <c r="N39" s="271"/>
      <c r="O39" s="269"/>
      <c r="P39" s="242"/>
      <c r="Q39" s="311"/>
      <c r="R39" s="312"/>
      <c r="S39" s="313">
        <f>R39*E37</f>
        <v>0</v>
      </c>
      <c r="T39" s="316"/>
    </row>
    <row r="40" spans="1:20" s="255" customFormat="1" hidden="1" x14ac:dyDescent="0.2">
      <c r="A40" s="726"/>
      <c r="B40" s="264"/>
      <c r="C40" s="242"/>
      <c r="D40" s="266"/>
      <c r="E40" s="308"/>
      <c r="F40" s="309"/>
      <c r="G40" s="310"/>
      <c r="H40" s="310"/>
      <c r="I40" s="273"/>
      <c r="J40" s="245"/>
      <c r="K40" s="245"/>
      <c r="L40" s="269"/>
      <c r="M40" s="270"/>
      <c r="N40" s="271"/>
      <c r="O40" s="269"/>
      <c r="P40" s="242"/>
      <c r="Q40" s="311"/>
      <c r="R40" s="312"/>
      <c r="S40" s="313">
        <f>R40*E37</f>
        <v>0</v>
      </c>
      <c r="T40" s="316"/>
    </row>
    <row r="41" spans="1:20" s="255" customFormat="1" hidden="1" x14ac:dyDescent="0.2">
      <c r="A41" s="726"/>
      <c r="B41" s="264"/>
      <c r="C41" s="242"/>
      <c r="D41" s="266"/>
      <c r="E41" s="308"/>
      <c r="F41" s="309"/>
      <c r="G41" s="310"/>
      <c r="H41" s="310"/>
      <c r="I41" s="273"/>
      <c r="J41" s="245"/>
      <c r="K41" s="245"/>
      <c r="L41" s="269"/>
      <c r="M41" s="270"/>
      <c r="N41" s="271"/>
      <c r="O41" s="269"/>
      <c r="P41" s="242"/>
      <c r="Q41" s="311"/>
      <c r="R41" s="312"/>
      <c r="S41" s="313">
        <f>R41*E37</f>
        <v>0</v>
      </c>
      <c r="T41" s="316"/>
    </row>
    <row r="42" spans="1:20" s="255" customFormat="1" hidden="1" x14ac:dyDescent="0.2">
      <c r="A42" s="726"/>
      <c r="B42" s="264"/>
      <c r="C42" s="242"/>
      <c r="D42" s="266"/>
      <c r="E42" s="308"/>
      <c r="F42" s="309"/>
      <c r="G42" s="310"/>
      <c r="H42" s="310"/>
      <c r="I42" s="273"/>
      <c r="J42" s="245"/>
      <c r="K42" s="245"/>
      <c r="L42" s="269"/>
      <c r="M42" s="270"/>
      <c r="N42" s="271"/>
      <c r="O42" s="269"/>
      <c r="P42" s="242"/>
      <c r="Q42" s="311"/>
      <c r="R42" s="312"/>
      <c r="S42" s="313">
        <f>R42*E37</f>
        <v>0</v>
      </c>
      <c r="T42" s="316"/>
    </row>
    <row r="43" spans="1:20" s="255" customFormat="1" hidden="1" x14ac:dyDescent="0.2">
      <c r="A43" s="726"/>
      <c r="B43" s="264"/>
      <c r="C43" s="242"/>
      <c r="D43" s="266"/>
      <c r="E43" s="308"/>
      <c r="F43" s="309"/>
      <c r="G43" s="310"/>
      <c r="H43" s="310"/>
      <c r="I43" s="273"/>
      <c r="J43" s="245"/>
      <c r="K43" s="245"/>
      <c r="L43" s="269"/>
      <c r="M43" s="270"/>
      <c r="N43" s="271"/>
      <c r="O43" s="269"/>
      <c r="P43" s="242"/>
      <c r="Q43" s="311"/>
      <c r="R43" s="312"/>
      <c r="S43" s="313">
        <f>R43*E37</f>
        <v>0</v>
      </c>
      <c r="T43" s="316"/>
    </row>
    <row r="44" spans="1:20" s="255" customFormat="1" hidden="1" x14ac:dyDescent="0.2">
      <c r="A44" s="726"/>
      <c r="B44" s="264"/>
      <c r="C44" s="242"/>
      <c r="D44" s="266"/>
      <c r="E44" s="308"/>
      <c r="F44" s="309"/>
      <c r="G44" s="310"/>
      <c r="H44" s="310"/>
      <c r="I44" s="273"/>
      <c r="J44" s="245"/>
      <c r="K44" s="245"/>
      <c r="L44" s="269"/>
      <c r="M44" s="270"/>
      <c r="N44" s="271"/>
      <c r="O44" s="269"/>
      <c r="P44" s="242"/>
      <c r="Q44" s="311"/>
      <c r="R44" s="312"/>
      <c r="S44" s="313">
        <f>R44*E37</f>
        <v>0</v>
      </c>
      <c r="T44" s="316"/>
    </row>
    <row r="45" spans="1:20" s="255" customFormat="1" hidden="1" x14ac:dyDescent="0.2">
      <c r="A45" s="726"/>
      <c r="B45" s="264"/>
      <c r="C45" s="315"/>
      <c r="D45" s="266"/>
      <c r="E45" s="308"/>
      <c r="F45" s="309"/>
      <c r="G45" s="310"/>
      <c r="H45" s="310"/>
      <c r="I45" s="273"/>
      <c r="J45" s="245"/>
      <c r="K45" s="245"/>
      <c r="L45" s="269"/>
      <c r="M45" s="270"/>
      <c r="N45" s="271"/>
      <c r="O45" s="269"/>
      <c r="P45" s="315"/>
      <c r="Q45" s="311"/>
      <c r="R45" s="312"/>
      <c r="S45" s="313">
        <f>R45*E37</f>
        <v>0</v>
      </c>
      <c r="T45" s="316"/>
    </row>
    <row r="46" spans="1:20" s="255" customFormat="1" x14ac:dyDescent="0.2">
      <c r="A46" s="294">
        <v>4</v>
      </c>
      <c r="B46" s="295" t="s">
        <v>156</v>
      </c>
      <c r="C46" s="296" t="s">
        <v>151</v>
      </c>
      <c r="D46" s="294" t="s">
        <v>113</v>
      </c>
      <c r="E46" s="297">
        <v>1.1950000000000001</v>
      </c>
      <c r="F46" s="298"/>
      <c r="G46" s="299">
        <f>F46*E46</f>
        <v>0</v>
      </c>
      <c r="H46" s="300">
        <f>F46*$H$9</f>
        <v>0</v>
      </c>
      <c r="I46" s="298"/>
      <c r="J46" s="300">
        <f>I46*E46</f>
        <v>0</v>
      </c>
      <c r="K46" s="300">
        <f>$K$9*I46</f>
        <v>0</v>
      </c>
      <c r="L46" s="301">
        <f>(R46*T46+R47*T47+R48*T48+R49*T49+R50*T50+R51*T51+R52*T52+R53*T53+R54*T54)*L$9</f>
        <v>366.06004596000002</v>
      </c>
      <c r="M46" s="302">
        <f>H46+K46+L46</f>
        <v>366.06004596000002</v>
      </c>
      <c r="N46" s="303">
        <f>M46*E46</f>
        <v>437.44175492220006</v>
      </c>
      <c r="O46" s="304">
        <f>E46*L46</f>
        <v>437.44175492220006</v>
      </c>
      <c r="P46" s="296" t="s">
        <v>151</v>
      </c>
      <c r="Q46" s="294" t="s">
        <v>113</v>
      </c>
      <c r="R46" s="305">
        <v>1</v>
      </c>
      <c r="S46" s="306">
        <f>R46*E46</f>
        <v>1.1950000000000001</v>
      </c>
      <c r="T46" s="307">
        <v>323.3</v>
      </c>
    </row>
    <row r="47" spans="1:20" s="255" customFormat="1" hidden="1" x14ac:dyDescent="0.2">
      <c r="A47" s="726"/>
      <c r="B47" s="264"/>
      <c r="C47" s="242"/>
      <c r="D47" s="266"/>
      <c r="E47" s="308"/>
      <c r="F47" s="309"/>
      <c r="G47" s="310"/>
      <c r="H47" s="310"/>
      <c r="I47" s="273"/>
      <c r="J47" s="245"/>
      <c r="K47" s="245"/>
      <c r="L47" s="269"/>
      <c r="M47" s="270"/>
      <c r="N47" s="271"/>
      <c r="O47" s="269"/>
      <c r="P47" s="273"/>
      <c r="Q47" s="311"/>
      <c r="R47" s="312"/>
      <c r="S47" s="313">
        <f>R47*E46</f>
        <v>0</v>
      </c>
      <c r="T47" s="316"/>
    </row>
    <row r="48" spans="1:20" s="255" customFormat="1" hidden="1" x14ac:dyDescent="0.2">
      <c r="A48" s="726"/>
      <c r="B48" s="264"/>
      <c r="C48" s="242"/>
      <c r="D48" s="266"/>
      <c r="E48" s="308"/>
      <c r="F48" s="309"/>
      <c r="G48" s="310"/>
      <c r="H48" s="310"/>
      <c r="I48" s="273"/>
      <c r="J48" s="245"/>
      <c r="K48" s="245"/>
      <c r="L48" s="269"/>
      <c r="M48" s="270"/>
      <c r="N48" s="271"/>
      <c r="O48" s="269"/>
      <c r="P48" s="273"/>
      <c r="Q48" s="311"/>
      <c r="R48" s="312"/>
      <c r="S48" s="313">
        <f>R48*E46</f>
        <v>0</v>
      </c>
      <c r="T48" s="316"/>
    </row>
    <row r="49" spans="1:20" s="255" customFormat="1" hidden="1" x14ac:dyDescent="0.2">
      <c r="A49" s="726"/>
      <c r="B49" s="264"/>
      <c r="C49" s="242"/>
      <c r="D49" s="266"/>
      <c r="E49" s="308"/>
      <c r="F49" s="309"/>
      <c r="G49" s="310"/>
      <c r="H49" s="310"/>
      <c r="I49" s="273"/>
      <c r="J49" s="245"/>
      <c r="K49" s="245"/>
      <c r="L49" s="269"/>
      <c r="M49" s="270"/>
      <c r="N49" s="271"/>
      <c r="O49" s="269"/>
      <c r="P49" s="273"/>
      <c r="Q49" s="311"/>
      <c r="R49" s="312"/>
      <c r="S49" s="313">
        <f>R49*E46</f>
        <v>0</v>
      </c>
      <c r="T49" s="316"/>
    </row>
    <row r="50" spans="1:20" s="255" customFormat="1" hidden="1" x14ac:dyDescent="0.2">
      <c r="A50" s="726"/>
      <c r="B50" s="264"/>
      <c r="C50" s="242"/>
      <c r="D50" s="266"/>
      <c r="E50" s="308"/>
      <c r="F50" s="309"/>
      <c r="G50" s="310"/>
      <c r="H50" s="310"/>
      <c r="I50" s="273"/>
      <c r="J50" s="245"/>
      <c r="K50" s="245"/>
      <c r="L50" s="269"/>
      <c r="M50" s="270"/>
      <c r="N50" s="271"/>
      <c r="O50" s="269"/>
      <c r="P50" s="273"/>
      <c r="Q50" s="311"/>
      <c r="R50" s="312"/>
      <c r="S50" s="313">
        <f>R50*E46</f>
        <v>0</v>
      </c>
      <c r="T50" s="316"/>
    </row>
    <row r="51" spans="1:20" s="255" customFormat="1" hidden="1" x14ac:dyDescent="0.2">
      <c r="A51" s="726"/>
      <c r="B51" s="264"/>
      <c r="C51" s="242"/>
      <c r="D51" s="266"/>
      <c r="E51" s="308"/>
      <c r="F51" s="309"/>
      <c r="G51" s="310"/>
      <c r="H51" s="310"/>
      <c r="I51" s="273"/>
      <c r="J51" s="245"/>
      <c r="K51" s="245"/>
      <c r="L51" s="269"/>
      <c r="M51" s="270"/>
      <c r="N51" s="271"/>
      <c r="O51" s="269"/>
      <c r="P51" s="273"/>
      <c r="Q51" s="311"/>
      <c r="R51" s="312"/>
      <c r="S51" s="313">
        <f>R51*E46</f>
        <v>0</v>
      </c>
      <c r="T51" s="316"/>
    </row>
    <row r="52" spans="1:20" s="255" customFormat="1" hidden="1" x14ac:dyDescent="0.2">
      <c r="A52" s="726"/>
      <c r="B52" s="264"/>
      <c r="C52" s="242"/>
      <c r="D52" s="266"/>
      <c r="E52" s="308"/>
      <c r="F52" s="309"/>
      <c r="G52" s="310"/>
      <c r="H52" s="310"/>
      <c r="I52" s="273"/>
      <c r="J52" s="245"/>
      <c r="K52" s="245"/>
      <c r="L52" s="269"/>
      <c r="M52" s="270"/>
      <c r="N52" s="271"/>
      <c r="O52" s="269"/>
      <c r="P52" s="273"/>
      <c r="Q52" s="311"/>
      <c r="R52" s="312"/>
      <c r="S52" s="313">
        <f>R52*E46</f>
        <v>0</v>
      </c>
      <c r="T52" s="316"/>
    </row>
    <row r="53" spans="1:20" s="255" customFormat="1" hidden="1" x14ac:dyDescent="0.2">
      <c r="A53" s="726"/>
      <c r="B53" s="264"/>
      <c r="C53" s="242"/>
      <c r="D53" s="266"/>
      <c r="E53" s="308"/>
      <c r="F53" s="309"/>
      <c r="G53" s="310"/>
      <c r="H53" s="310"/>
      <c r="I53" s="273"/>
      <c r="J53" s="245"/>
      <c r="K53" s="245"/>
      <c r="L53" s="269"/>
      <c r="M53" s="270"/>
      <c r="N53" s="271"/>
      <c r="O53" s="269"/>
      <c r="P53" s="273"/>
      <c r="Q53" s="311"/>
      <c r="R53" s="312"/>
      <c r="S53" s="313">
        <f>R53*E46</f>
        <v>0</v>
      </c>
      <c r="T53" s="316"/>
    </row>
    <row r="54" spans="1:20" s="255" customFormat="1" hidden="1" x14ac:dyDescent="0.2">
      <c r="A54" s="726"/>
      <c r="B54" s="264"/>
      <c r="C54" s="315"/>
      <c r="D54" s="266"/>
      <c r="E54" s="308"/>
      <c r="F54" s="309"/>
      <c r="G54" s="310"/>
      <c r="H54" s="310"/>
      <c r="I54" s="273"/>
      <c r="J54" s="245"/>
      <c r="K54" s="245"/>
      <c r="L54" s="269"/>
      <c r="M54" s="270"/>
      <c r="N54" s="271"/>
      <c r="O54" s="269"/>
      <c r="P54" s="273"/>
      <c r="Q54" s="311"/>
      <c r="R54" s="312"/>
      <c r="S54" s="313">
        <f>R54*E46</f>
        <v>0</v>
      </c>
      <c r="T54" s="316"/>
    </row>
    <row r="55" spans="1:20" s="255" customFormat="1" ht="25.5" x14ac:dyDescent="0.2">
      <c r="A55" s="724">
        <v>5</v>
      </c>
      <c r="B55" s="256" t="s">
        <v>123</v>
      </c>
      <c r="C55" s="317" t="s">
        <v>154</v>
      </c>
      <c r="D55" s="766" t="s">
        <v>110</v>
      </c>
      <c r="E55" s="238">
        <f>0.33*4+0.44*2+1*2</f>
        <v>4.2</v>
      </c>
      <c r="F55" s="258">
        <v>2.2999999999999998</v>
      </c>
      <c r="G55" s="221">
        <f>F55*E55</f>
        <v>9.66</v>
      </c>
      <c r="H55" s="221">
        <f>F55*$H$9</f>
        <v>2.37778278451762</v>
      </c>
      <c r="I55" s="258">
        <v>0.9</v>
      </c>
      <c r="J55" s="221">
        <f>I55*E55</f>
        <v>3.7800000000000002</v>
      </c>
      <c r="K55" s="221">
        <f>$K$9*I55</f>
        <v>2.4590879999999999</v>
      </c>
      <c r="L55" s="259">
        <f>(R55*T55+R56*T56+R57*T57+R58*T58+R59*T59+R60*T60+R61*T61+R62*T62+R63*T63)*L$9</f>
        <v>40.039590081783601</v>
      </c>
      <c r="M55" s="235">
        <f>H55+K55+L55</f>
        <v>44.876460866301223</v>
      </c>
      <c r="N55" s="260">
        <f>M55*E55</f>
        <v>188.48113563846513</v>
      </c>
      <c r="O55" s="221">
        <f>E55*L55</f>
        <v>168.16627834349114</v>
      </c>
      <c r="P55" s="233" t="s">
        <v>143</v>
      </c>
      <c r="Q55" s="318" t="s">
        <v>110</v>
      </c>
      <c r="R55" s="238">
        <v>1.0149999999999999</v>
      </c>
      <c r="S55" s="262">
        <f>R55*E55</f>
        <v>4.2629999999999999</v>
      </c>
      <c r="T55" s="234">
        <v>33.18</v>
      </c>
    </row>
    <row r="56" spans="1:20" s="255" customFormat="1" x14ac:dyDescent="0.2">
      <c r="A56" s="726"/>
      <c r="B56" s="264"/>
      <c r="C56" s="265"/>
      <c r="D56" s="266"/>
      <c r="E56" s="308"/>
      <c r="F56" s="268"/>
      <c r="G56" s="250"/>
      <c r="H56" s="250"/>
      <c r="I56" s="268"/>
      <c r="J56" s="245"/>
      <c r="K56" s="245"/>
      <c r="L56" s="269"/>
      <c r="M56" s="270"/>
      <c r="N56" s="271"/>
      <c r="O56" s="269"/>
      <c r="P56" s="267" t="s">
        <v>148</v>
      </c>
      <c r="Q56" s="311" t="s">
        <v>111</v>
      </c>
      <c r="R56" s="308">
        <v>0.33900000000000002</v>
      </c>
      <c r="S56" s="273">
        <f>R56*E55</f>
        <v>1.4238000000000002</v>
      </c>
      <c r="T56" s="273">
        <v>3.5</v>
      </c>
    </row>
    <row r="57" spans="1:20" s="255" customFormat="1" x14ac:dyDescent="0.2">
      <c r="A57" s="725"/>
      <c r="B57" s="276"/>
      <c r="C57" s="277"/>
      <c r="D57" s="278"/>
      <c r="E57" s="319"/>
      <c r="F57" s="280"/>
      <c r="G57" s="281"/>
      <c r="H57" s="281"/>
      <c r="I57" s="280"/>
      <c r="J57" s="282"/>
      <c r="K57" s="282"/>
      <c r="L57" s="283"/>
      <c r="M57" s="284"/>
      <c r="N57" s="285"/>
      <c r="O57" s="283"/>
      <c r="P57" s="279" t="s">
        <v>144</v>
      </c>
      <c r="Q57" s="320" t="s">
        <v>110</v>
      </c>
      <c r="R57" s="319">
        <v>3.8999999999999998E-3</v>
      </c>
      <c r="S57" s="288">
        <f>R57*E55</f>
        <v>1.6379999999999999E-2</v>
      </c>
      <c r="T57" s="288">
        <v>127.77</v>
      </c>
    </row>
    <row r="58" spans="1:20" s="255" customFormat="1" ht="12" hidden="1" customHeight="1" x14ac:dyDescent="0.2">
      <c r="A58" s="726"/>
      <c r="B58" s="264"/>
      <c r="C58" s="265"/>
      <c r="D58" s="266"/>
      <c r="E58" s="308"/>
      <c r="F58" s="268"/>
      <c r="G58" s="250"/>
      <c r="H58" s="250"/>
      <c r="I58" s="268"/>
      <c r="J58" s="245"/>
      <c r="K58" s="245"/>
      <c r="L58" s="269"/>
      <c r="M58" s="270"/>
      <c r="N58" s="271"/>
      <c r="O58" s="269"/>
      <c r="P58" s="267"/>
      <c r="Q58" s="311"/>
      <c r="R58" s="308"/>
      <c r="S58" s="273">
        <f>R58*E55</f>
        <v>0</v>
      </c>
      <c r="T58" s="273"/>
    </row>
    <row r="59" spans="1:20" s="255" customFormat="1" ht="12" hidden="1" customHeight="1" x14ac:dyDescent="0.2">
      <c r="A59" s="726"/>
      <c r="B59" s="264"/>
      <c r="C59" s="265"/>
      <c r="D59" s="266"/>
      <c r="E59" s="308"/>
      <c r="F59" s="268"/>
      <c r="G59" s="250"/>
      <c r="H59" s="250"/>
      <c r="I59" s="268"/>
      <c r="J59" s="245"/>
      <c r="K59" s="245"/>
      <c r="L59" s="269"/>
      <c r="M59" s="270"/>
      <c r="N59" s="271"/>
      <c r="O59" s="269"/>
      <c r="P59" s="267"/>
      <c r="Q59" s="311"/>
      <c r="R59" s="308"/>
      <c r="S59" s="273">
        <f>R59*E55</f>
        <v>0</v>
      </c>
      <c r="T59" s="273"/>
    </row>
    <row r="60" spans="1:20" s="255" customFormat="1" ht="12" hidden="1" customHeight="1" x14ac:dyDescent="0.2">
      <c r="A60" s="726"/>
      <c r="B60" s="264"/>
      <c r="C60" s="265"/>
      <c r="D60" s="266"/>
      <c r="E60" s="308"/>
      <c r="F60" s="268"/>
      <c r="G60" s="250"/>
      <c r="H60" s="250"/>
      <c r="I60" s="268"/>
      <c r="J60" s="245"/>
      <c r="K60" s="245"/>
      <c r="L60" s="269"/>
      <c r="M60" s="270"/>
      <c r="N60" s="271"/>
      <c r="O60" s="269"/>
      <c r="P60" s="267"/>
      <c r="Q60" s="311"/>
      <c r="R60" s="308"/>
      <c r="S60" s="273">
        <f>R60*E55</f>
        <v>0</v>
      </c>
      <c r="T60" s="273"/>
    </row>
    <row r="61" spans="1:20" s="255" customFormat="1" ht="12" hidden="1" customHeight="1" x14ac:dyDescent="0.2">
      <c r="A61" s="726"/>
      <c r="B61" s="264"/>
      <c r="C61" s="265"/>
      <c r="D61" s="266"/>
      <c r="E61" s="308"/>
      <c r="F61" s="268"/>
      <c r="G61" s="250"/>
      <c r="H61" s="250"/>
      <c r="I61" s="268"/>
      <c r="J61" s="245"/>
      <c r="K61" s="245"/>
      <c r="L61" s="269"/>
      <c r="M61" s="270"/>
      <c r="N61" s="271"/>
      <c r="O61" s="269"/>
      <c r="P61" s="267"/>
      <c r="Q61" s="311"/>
      <c r="R61" s="308"/>
      <c r="S61" s="273">
        <f>R61*E55</f>
        <v>0</v>
      </c>
      <c r="T61" s="273"/>
    </row>
    <row r="62" spans="1:20" s="255" customFormat="1" ht="12" hidden="1" customHeight="1" x14ac:dyDescent="0.2">
      <c r="A62" s="726"/>
      <c r="B62" s="264"/>
      <c r="C62" s="265"/>
      <c r="D62" s="266"/>
      <c r="E62" s="308"/>
      <c r="F62" s="268"/>
      <c r="G62" s="250"/>
      <c r="H62" s="250"/>
      <c r="I62" s="268"/>
      <c r="J62" s="245"/>
      <c r="K62" s="245"/>
      <c r="L62" s="269"/>
      <c r="M62" s="270"/>
      <c r="N62" s="271"/>
      <c r="O62" s="269"/>
      <c r="P62" s="267"/>
      <c r="Q62" s="311"/>
      <c r="R62" s="308"/>
      <c r="S62" s="273">
        <f>R62*E55</f>
        <v>0</v>
      </c>
      <c r="T62" s="273"/>
    </row>
    <row r="63" spans="1:20" s="255" customFormat="1" hidden="1" x14ac:dyDescent="0.2">
      <c r="A63" s="726"/>
      <c r="B63" s="264"/>
      <c r="C63" s="265"/>
      <c r="D63" s="266"/>
      <c r="E63" s="308"/>
      <c r="F63" s="268"/>
      <c r="G63" s="250"/>
      <c r="H63" s="250"/>
      <c r="I63" s="268"/>
      <c r="J63" s="245"/>
      <c r="K63" s="245"/>
      <c r="L63" s="269"/>
      <c r="M63" s="270"/>
      <c r="N63" s="271"/>
      <c r="O63" s="269"/>
      <c r="P63" s="267"/>
      <c r="Q63" s="311"/>
      <c r="R63" s="308"/>
      <c r="S63" s="273">
        <f>R63*E55</f>
        <v>0</v>
      </c>
      <c r="T63" s="273"/>
    </row>
    <row r="64" spans="1:20" s="255" customFormat="1" x14ac:dyDescent="0.2">
      <c r="A64" s="294">
        <v>6</v>
      </c>
      <c r="B64" s="295" t="s">
        <v>156</v>
      </c>
      <c r="C64" s="296" t="s">
        <v>149</v>
      </c>
      <c r="D64" s="294" t="s">
        <v>113</v>
      </c>
      <c r="E64" s="297">
        <f>+(12+9.5+10.1)/1000</f>
        <v>3.1600000000000003E-2</v>
      </c>
      <c r="F64" s="298"/>
      <c r="G64" s="299">
        <f>F64*E64</f>
        <v>0</v>
      </c>
      <c r="H64" s="300">
        <f>F64*$H$9</f>
        <v>0</v>
      </c>
      <c r="I64" s="298"/>
      <c r="J64" s="300">
        <f>I64*E64</f>
        <v>0</v>
      </c>
      <c r="K64" s="300">
        <f>$K$9*I64</f>
        <v>0</v>
      </c>
      <c r="L64" s="301">
        <f>(R64*T64+R65*T65+R66*T66+R67*T67+R68*T68+R69*T69+R70*T70+R71*T71+R72*T72)*L$9</f>
        <v>358.85886472800001</v>
      </c>
      <c r="M64" s="302">
        <f>H64+K64+L64</f>
        <v>358.85886472800001</v>
      </c>
      <c r="N64" s="303">
        <f>M64*E64</f>
        <v>11.339940125404802</v>
      </c>
      <c r="O64" s="304">
        <f>E64*L64</f>
        <v>11.339940125404802</v>
      </c>
      <c r="P64" s="296" t="s">
        <v>149</v>
      </c>
      <c r="Q64" s="294" t="s">
        <v>113</v>
      </c>
      <c r="R64" s="305">
        <v>1</v>
      </c>
      <c r="S64" s="306">
        <f>R64*E64</f>
        <v>3.1600000000000003E-2</v>
      </c>
      <c r="T64" s="307">
        <v>316.94</v>
      </c>
    </row>
    <row r="65" spans="1:20" s="255" customFormat="1" hidden="1" x14ac:dyDescent="0.2">
      <c r="A65" s="726"/>
      <c r="B65" s="264"/>
      <c r="C65" s="242"/>
      <c r="D65" s="266"/>
      <c r="E65" s="308"/>
      <c r="F65" s="309"/>
      <c r="G65" s="310"/>
      <c r="H65" s="310"/>
      <c r="I65" s="273"/>
      <c r="J65" s="245"/>
      <c r="K65" s="245"/>
      <c r="L65" s="269"/>
      <c r="M65" s="270"/>
      <c r="N65" s="271"/>
      <c r="O65" s="269"/>
      <c r="P65" s="242"/>
      <c r="Q65" s="311"/>
      <c r="R65" s="312"/>
      <c r="S65" s="313">
        <f>R65*E64</f>
        <v>0</v>
      </c>
      <c r="T65" s="314"/>
    </row>
    <row r="66" spans="1:20" s="255" customFormat="1" hidden="1" x14ac:dyDescent="0.2">
      <c r="A66" s="726"/>
      <c r="B66" s="264"/>
      <c r="C66" s="242"/>
      <c r="D66" s="266"/>
      <c r="E66" s="308"/>
      <c r="F66" s="309"/>
      <c r="G66" s="310"/>
      <c r="H66" s="310"/>
      <c r="I66" s="273"/>
      <c r="J66" s="245"/>
      <c r="K66" s="245"/>
      <c r="L66" s="269"/>
      <c r="M66" s="270"/>
      <c r="N66" s="271"/>
      <c r="O66" s="269"/>
      <c r="P66" s="242"/>
      <c r="Q66" s="311"/>
      <c r="R66" s="312"/>
      <c r="S66" s="313">
        <f>R66*E64</f>
        <v>0</v>
      </c>
      <c r="T66" s="314"/>
    </row>
    <row r="67" spans="1:20" s="255" customFormat="1" hidden="1" x14ac:dyDescent="0.2">
      <c r="A67" s="726"/>
      <c r="B67" s="264"/>
      <c r="C67" s="242"/>
      <c r="D67" s="266"/>
      <c r="E67" s="308"/>
      <c r="F67" s="309"/>
      <c r="G67" s="310"/>
      <c r="H67" s="310"/>
      <c r="I67" s="273"/>
      <c r="J67" s="245"/>
      <c r="K67" s="245"/>
      <c r="L67" s="269"/>
      <c r="M67" s="270"/>
      <c r="N67" s="271"/>
      <c r="O67" s="269"/>
      <c r="P67" s="242"/>
      <c r="Q67" s="311"/>
      <c r="R67" s="312"/>
      <c r="S67" s="313">
        <f>R67*E64</f>
        <v>0</v>
      </c>
      <c r="T67" s="314"/>
    </row>
    <row r="68" spans="1:20" s="255" customFormat="1" hidden="1" x14ac:dyDescent="0.2">
      <c r="A68" s="726"/>
      <c r="B68" s="264"/>
      <c r="C68" s="242"/>
      <c r="D68" s="266"/>
      <c r="E68" s="308"/>
      <c r="F68" s="309"/>
      <c r="G68" s="310"/>
      <c r="H68" s="310"/>
      <c r="I68" s="273"/>
      <c r="J68" s="245"/>
      <c r="K68" s="245"/>
      <c r="L68" s="269"/>
      <c r="M68" s="270"/>
      <c r="N68" s="271"/>
      <c r="O68" s="269"/>
      <c r="P68" s="242"/>
      <c r="Q68" s="311"/>
      <c r="R68" s="312"/>
      <c r="S68" s="313">
        <f>R68*E64</f>
        <v>0</v>
      </c>
      <c r="T68" s="314"/>
    </row>
    <row r="69" spans="1:20" s="255" customFormat="1" hidden="1" x14ac:dyDescent="0.2">
      <c r="A69" s="726"/>
      <c r="B69" s="264"/>
      <c r="C69" s="242"/>
      <c r="D69" s="266"/>
      <c r="E69" s="308"/>
      <c r="F69" s="309"/>
      <c r="G69" s="310"/>
      <c r="H69" s="310"/>
      <c r="I69" s="273"/>
      <c r="J69" s="245"/>
      <c r="K69" s="245"/>
      <c r="L69" s="269"/>
      <c r="M69" s="270"/>
      <c r="N69" s="271"/>
      <c r="O69" s="269"/>
      <c r="P69" s="242"/>
      <c r="Q69" s="311"/>
      <c r="R69" s="312"/>
      <c r="S69" s="313">
        <f>R69*E64</f>
        <v>0</v>
      </c>
      <c r="T69" s="314"/>
    </row>
    <row r="70" spans="1:20" s="255" customFormat="1" hidden="1" x14ac:dyDescent="0.2">
      <c r="A70" s="726"/>
      <c r="B70" s="264"/>
      <c r="C70" s="242"/>
      <c r="D70" s="266"/>
      <c r="E70" s="308"/>
      <c r="F70" s="309"/>
      <c r="G70" s="310"/>
      <c r="H70" s="310"/>
      <c r="I70" s="273"/>
      <c r="J70" s="245"/>
      <c r="K70" s="245"/>
      <c r="L70" s="269"/>
      <c r="M70" s="270"/>
      <c r="N70" s="271"/>
      <c r="O70" s="269"/>
      <c r="P70" s="242"/>
      <c r="Q70" s="311"/>
      <c r="R70" s="312"/>
      <c r="S70" s="313">
        <f>R70*E64</f>
        <v>0</v>
      </c>
      <c r="T70" s="314"/>
    </row>
    <row r="71" spans="1:20" s="255" customFormat="1" hidden="1" x14ac:dyDescent="0.2">
      <c r="A71" s="726"/>
      <c r="B71" s="264"/>
      <c r="C71" s="242"/>
      <c r="D71" s="266"/>
      <c r="E71" s="308"/>
      <c r="F71" s="309"/>
      <c r="G71" s="310"/>
      <c r="H71" s="310"/>
      <c r="I71" s="273"/>
      <c r="J71" s="245"/>
      <c r="K71" s="245"/>
      <c r="L71" s="269"/>
      <c r="M71" s="270"/>
      <c r="N71" s="271"/>
      <c r="O71" s="269"/>
      <c r="P71" s="242"/>
      <c r="Q71" s="311"/>
      <c r="R71" s="312"/>
      <c r="S71" s="313">
        <f>R71*E64</f>
        <v>0</v>
      </c>
      <c r="T71" s="314"/>
    </row>
    <row r="72" spans="1:20" s="255" customFormat="1" hidden="1" x14ac:dyDescent="0.2">
      <c r="A72" s="726"/>
      <c r="B72" s="264"/>
      <c r="C72" s="315"/>
      <c r="D72" s="266"/>
      <c r="E72" s="308"/>
      <c r="F72" s="309"/>
      <c r="G72" s="310"/>
      <c r="H72" s="310"/>
      <c r="I72" s="273"/>
      <c r="J72" s="245"/>
      <c r="K72" s="245"/>
      <c r="L72" s="269"/>
      <c r="M72" s="270"/>
      <c r="N72" s="271"/>
      <c r="O72" s="269"/>
      <c r="P72" s="315"/>
      <c r="Q72" s="311"/>
      <c r="R72" s="312"/>
      <c r="S72" s="313">
        <f>R72*E64</f>
        <v>0</v>
      </c>
      <c r="T72" s="314"/>
    </row>
    <row r="73" spans="1:20" s="255" customFormat="1" x14ac:dyDescent="0.2">
      <c r="A73" s="294">
        <v>7</v>
      </c>
      <c r="B73" s="295" t="s">
        <v>156</v>
      </c>
      <c r="C73" s="296" t="s">
        <v>150</v>
      </c>
      <c r="D73" s="294" t="s">
        <v>113</v>
      </c>
      <c r="E73" s="297">
        <f>+(35.6+2.8+49)/1000</f>
        <v>8.7400000000000005E-2</v>
      </c>
      <c r="F73" s="298"/>
      <c r="G73" s="299">
        <f>F73*E73</f>
        <v>0</v>
      </c>
      <c r="H73" s="300">
        <f>F73*$H$9</f>
        <v>0</v>
      </c>
      <c r="I73" s="298"/>
      <c r="J73" s="300">
        <f>I73*E73</f>
        <v>0</v>
      </c>
      <c r="K73" s="300">
        <f>$K$9*I73</f>
        <v>0</v>
      </c>
      <c r="L73" s="301">
        <f>(R73*T73+R74*T74+R75*T75+R76*T76+R77*T77+R78*T78+R79*T79+R80*T80+R81*T81)*L$9</f>
        <v>366.06004596000002</v>
      </c>
      <c r="M73" s="302">
        <f>H73+K73+L73</f>
        <v>366.06004596000002</v>
      </c>
      <c r="N73" s="303">
        <f>M73*E73</f>
        <v>31.993648016904004</v>
      </c>
      <c r="O73" s="304">
        <f>E73*L73</f>
        <v>31.993648016904004</v>
      </c>
      <c r="P73" s="296" t="s">
        <v>150</v>
      </c>
      <c r="Q73" s="294" t="s">
        <v>113</v>
      </c>
      <c r="R73" s="305">
        <v>1</v>
      </c>
      <c r="S73" s="306">
        <f>R73*E73</f>
        <v>8.7400000000000005E-2</v>
      </c>
      <c r="T73" s="307">
        <v>323.3</v>
      </c>
    </row>
    <row r="74" spans="1:20" s="255" customFormat="1" hidden="1" x14ac:dyDescent="0.2">
      <c r="A74" s="726"/>
      <c r="B74" s="264"/>
      <c r="C74" s="242"/>
      <c r="D74" s="266"/>
      <c r="E74" s="308"/>
      <c r="F74" s="309"/>
      <c r="G74" s="310"/>
      <c r="H74" s="310"/>
      <c r="I74" s="273"/>
      <c r="J74" s="245"/>
      <c r="K74" s="245"/>
      <c r="L74" s="269"/>
      <c r="M74" s="270"/>
      <c r="N74" s="271"/>
      <c r="O74" s="269"/>
      <c r="P74" s="242"/>
      <c r="Q74" s="311"/>
      <c r="R74" s="312"/>
      <c r="S74" s="313">
        <f>R74*E73</f>
        <v>0</v>
      </c>
      <c r="T74" s="316"/>
    </row>
    <row r="75" spans="1:20" s="255" customFormat="1" hidden="1" x14ac:dyDescent="0.2">
      <c r="A75" s="726"/>
      <c r="B75" s="264"/>
      <c r="C75" s="242"/>
      <c r="D75" s="266"/>
      <c r="E75" s="308"/>
      <c r="F75" s="309"/>
      <c r="G75" s="310"/>
      <c r="H75" s="310"/>
      <c r="I75" s="273"/>
      <c r="J75" s="245"/>
      <c r="K75" s="245"/>
      <c r="L75" s="269"/>
      <c r="M75" s="270"/>
      <c r="N75" s="271"/>
      <c r="O75" s="269"/>
      <c r="P75" s="242"/>
      <c r="Q75" s="311"/>
      <c r="R75" s="312"/>
      <c r="S75" s="313">
        <f>R75*E73</f>
        <v>0</v>
      </c>
      <c r="T75" s="316"/>
    </row>
    <row r="76" spans="1:20" s="255" customFormat="1" hidden="1" x14ac:dyDescent="0.2">
      <c r="A76" s="726"/>
      <c r="B76" s="264"/>
      <c r="C76" s="242"/>
      <c r="D76" s="266"/>
      <c r="E76" s="308"/>
      <c r="F76" s="309"/>
      <c r="G76" s="310"/>
      <c r="H76" s="310"/>
      <c r="I76" s="273"/>
      <c r="J76" s="245"/>
      <c r="K76" s="245"/>
      <c r="L76" s="269"/>
      <c r="M76" s="270"/>
      <c r="N76" s="271"/>
      <c r="O76" s="269"/>
      <c r="P76" s="242"/>
      <c r="Q76" s="311"/>
      <c r="R76" s="312"/>
      <c r="S76" s="313">
        <f>R76*E73</f>
        <v>0</v>
      </c>
      <c r="T76" s="316"/>
    </row>
    <row r="77" spans="1:20" s="255" customFormat="1" hidden="1" x14ac:dyDescent="0.2">
      <c r="A77" s="726"/>
      <c r="B77" s="264"/>
      <c r="C77" s="242"/>
      <c r="D77" s="266"/>
      <c r="E77" s="308"/>
      <c r="F77" s="309"/>
      <c r="G77" s="310"/>
      <c r="H77" s="310"/>
      <c r="I77" s="273"/>
      <c r="J77" s="245"/>
      <c r="K77" s="245"/>
      <c r="L77" s="269"/>
      <c r="M77" s="270"/>
      <c r="N77" s="271"/>
      <c r="O77" s="269"/>
      <c r="P77" s="242"/>
      <c r="Q77" s="311"/>
      <c r="R77" s="312"/>
      <c r="S77" s="313">
        <f>R77*E73</f>
        <v>0</v>
      </c>
      <c r="T77" s="316"/>
    </row>
    <row r="78" spans="1:20" s="255" customFormat="1" hidden="1" x14ac:dyDescent="0.2">
      <c r="A78" s="726"/>
      <c r="B78" s="264"/>
      <c r="C78" s="242"/>
      <c r="D78" s="266"/>
      <c r="E78" s="308"/>
      <c r="F78" s="309"/>
      <c r="G78" s="310"/>
      <c r="H78" s="310"/>
      <c r="I78" s="273"/>
      <c r="J78" s="245"/>
      <c r="K78" s="245"/>
      <c r="L78" s="269"/>
      <c r="M78" s="270"/>
      <c r="N78" s="271"/>
      <c r="O78" s="269"/>
      <c r="P78" s="242"/>
      <c r="Q78" s="311"/>
      <c r="R78" s="312"/>
      <c r="S78" s="313">
        <f>R78*E73</f>
        <v>0</v>
      </c>
      <c r="T78" s="316"/>
    </row>
    <row r="79" spans="1:20" s="255" customFormat="1" hidden="1" x14ac:dyDescent="0.2">
      <c r="A79" s="726"/>
      <c r="B79" s="264"/>
      <c r="C79" s="242"/>
      <c r="D79" s="266"/>
      <c r="E79" s="308"/>
      <c r="F79" s="309"/>
      <c r="G79" s="310"/>
      <c r="H79" s="310"/>
      <c r="I79" s="273"/>
      <c r="J79" s="245"/>
      <c r="K79" s="245"/>
      <c r="L79" s="269"/>
      <c r="M79" s="270"/>
      <c r="N79" s="271"/>
      <c r="O79" s="269"/>
      <c r="P79" s="242"/>
      <c r="Q79" s="311"/>
      <c r="R79" s="312"/>
      <c r="S79" s="313">
        <f>R79*E73</f>
        <v>0</v>
      </c>
      <c r="T79" s="316"/>
    </row>
    <row r="80" spans="1:20" s="255" customFormat="1" hidden="1" x14ac:dyDescent="0.2">
      <c r="A80" s="726"/>
      <c r="B80" s="264"/>
      <c r="C80" s="242"/>
      <c r="D80" s="266"/>
      <c r="E80" s="308"/>
      <c r="F80" s="309"/>
      <c r="G80" s="310"/>
      <c r="H80" s="310"/>
      <c r="I80" s="273"/>
      <c r="J80" s="245"/>
      <c r="K80" s="245"/>
      <c r="L80" s="269"/>
      <c r="M80" s="270"/>
      <c r="N80" s="271"/>
      <c r="O80" s="269"/>
      <c r="P80" s="242"/>
      <c r="Q80" s="311"/>
      <c r="R80" s="312"/>
      <c r="S80" s="313">
        <f>R80*E73</f>
        <v>0</v>
      </c>
      <c r="T80" s="316"/>
    </row>
    <row r="81" spans="1:20" s="255" customFormat="1" hidden="1" x14ac:dyDescent="0.2">
      <c r="A81" s="726"/>
      <c r="B81" s="264"/>
      <c r="C81" s="315"/>
      <c r="D81" s="266"/>
      <c r="E81" s="308"/>
      <c r="F81" s="309"/>
      <c r="G81" s="310"/>
      <c r="H81" s="310"/>
      <c r="I81" s="273"/>
      <c r="J81" s="245"/>
      <c r="K81" s="245"/>
      <c r="L81" s="269"/>
      <c r="M81" s="270"/>
      <c r="N81" s="271"/>
      <c r="O81" s="269"/>
      <c r="P81" s="315"/>
      <c r="Q81" s="311"/>
      <c r="R81" s="312"/>
      <c r="S81" s="313">
        <f>R81*E73</f>
        <v>0</v>
      </c>
      <c r="T81" s="316"/>
    </row>
    <row r="82" spans="1:20" s="255" customFormat="1" x14ac:dyDescent="0.2">
      <c r="A82" s="294">
        <v>8</v>
      </c>
      <c r="B82" s="295" t="s">
        <v>156</v>
      </c>
      <c r="C82" s="296" t="s">
        <v>151</v>
      </c>
      <c r="D82" s="294" t="s">
        <v>113</v>
      </c>
      <c r="E82" s="297">
        <f>+(44.8+22.4+39.2)/1000</f>
        <v>0.10639999999999999</v>
      </c>
      <c r="F82" s="298"/>
      <c r="G82" s="299">
        <f>F82*E82</f>
        <v>0</v>
      </c>
      <c r="H82" s="300">
        <f>F82*$H$9</f>
        <v>0</v>
      </c>
      <c r="I82" s="298"/>
      <c r="J82" s="300">
        <f>I82*E82</f>
        <v>0</v>
      </c>
      <c r="K82" s="300">
        <f>$K$9*I82</f>
        <v>0</v>
      </c>
      <c r="L82" s="301">
        <f>(R82*T82+R83*T83+R84*T84+R85*T85+R86*T86+R87*T87+R88*T88+R89*T89+R90*T90)*L$9</f>
        <v>366.06004596000002</v>
      </c>
      <c r="M82" s="302">
        <f>H82+K82+L82</f>
        <v>366.06004596000002</v>
      </c>
      <c r="N82" s="303">
        <f>M82*E82</f>
        <v>38.948788890144002</v>
      </c>
      <c r="O82" s="304">
        <f>E82*L82</f>
        <v>38.948788890144002</v>
      </c>
      <c r="P82" s="296" t="s">
        <v>151</v>
      </c>
      <c r="Q82" s="294" t="s">
        <v>113</v>
      </c>
      <c r="R82" s="305">
        <v>1</v>
      </c>
      <c r="S82" s="306">
        <f>R82*E82</f>
        <v>0.10639999999999999</v>
      </c>
      <c r="T82" s="307">
        <v>323.3</v>
      </c>
    </row>
    <row r="83" spans="1:20" s="255" customFormat="1" hidden="1" x14ac:dyDescent="0.2">
      <c r="A83" s="726"/>
      <c r="B83" s="264"/>
      <c r="C83" s="242"/>
      <c r="D83" s="266"/>
      <c r="E83" s="308"/>
      <c r="F83" s="309"/>
      <c r="G83" s="310"/>
      <c r="H83" s="310"/>
      <c r="I83" s="273"/>
      <c r="J83" s="245"/>
      <c r="K83" s="245"/>
      <c r="L83" s="269"/>
      <c r="M83" s="270"/>
      <c r="N83" s="271"/>
      <c r="O83" s="269"/>
      <c r="P83" s="273"/>
      <c r="Q83" s="311"/>
      <c r="R83" s="312"/>
      <c r="S83" s="313">
        <f>R83*E82</f>
        <v>0</v>
      </c>
      <c r="T83" s="316"/>
    </row>
    <row r="84" spans="1:20" s="255" customFormat="1" hidden="1" x14ac:dyDescent="0.2">
      <c r="A84" s="726"/>
      <c r="B84" s="264"/>
      <c r="C84" s="242"/>
      <c r="D84" s="266"/>
      <c r="E84" s="308"/>
      <c r="F84" s="309"/>
      <c r="G84" s="310"/>
      <c r="H84" s="310"/>
      <c r="I84" s="273"/>
      <c r="J84" s="245"/>
      <c r="K84" s="245"/>
      <c r="L84" s="269"/>
      <c r="M84" s="270"/>
      <c r="N84" s="271"/>
      <c r="O84" s="269"/>
      <c r="P84" s="273"/>
      <c r="Q84" s="311"/>
      <c r="R84" s="312"/>
      <c r="S84" s="313">
        <f>R84*E82</f>
        <v>0</v>
      </c>
      <c r="T84" s="316"/>
    </row>
    <row r="85" spans="1:20" s="255" customFormat="1" hidden="1" x14ac:dyDescent="0.2">
      <c r="A85" s="726"/>
      <c r="B85" s="264"/>
      <c r="C85" s="242"/>
      <c r="D85" s="266"/>
      <c r="E85" s="308"/>
      <c r="F85" s="309"/>
      <c r="G85" s="310"/>
      <c r="H85" s="310"/>
      <c r="I85" s="273"/>
      <c r="J85" s="245"/>
      <c r="K85" s="245"/>
      <c r="L85" s="269"/>
      <c r="M85" s="270"/>
      <c r="N85" s="271"/>
      <c r="O85" s="269"/>
      <c r="P85" s="273"/>
      <c r="Q85" s="311"/>
      <c r="R85" s="312"/>
      <c r="S85" s="313">
        <f>R85*E82</f>
        <v>0</v>
      </c>
      <c r="T85" s="316"/>
    </row>
    <row r="86" spans="1:20" s="255" customFormat="1" hidden="1" x14ac:dyDescent="0.2">
      <c r="A86" s="726"/>
      <c r="B86" s="264"/>
      <c r="C86" s="242"/>
      <c r="D86" s="266"/>
      <c r="E86" s="308"/>
      <c r="F86" s="309"/>
      <c r="G86" s="310"/>
      <c r="H86" s="310"/>
      <c r="I86" s="273"/>
      <c r="J86" s="245"/>
      <c r="K86" s="245"/>
      <c r="L86" s="269"/>
      <c r="M86" s="270"/>
      <c r="N86" s="271"/>
      <c r="O86" s="269"/>
      <c r="P86" s="273"/>
      <c r="Q86" s="311"/>
      <c r="R86" s="312"/>
      <c r="S86" s="313">
        <f>R86*E82</f>
        <v>0</v>
      </c>
      <c r="T86" s="316"/>
    </row>
    <row r="87" spans="1:20" s="255" customFormat="1" hidden="1" x14ac:dyDescent="0.2">
      <c r="A87" s="726"/>
      <c r="B87" s="264"/>
      <c r="C87" s="242"/>
      <c r="D87" s="266"/>
      <c r="E87" s="308"/>
      <c r="F87" s="309"/>
      <c r="G87" s="310"/>
      <c r="H87" s="310"/>
      <c r="I87" s="273"/>
      <c r="J87" s="245"/>
      <c r="K87" s="245"/>
      <c r="L87" s="269"/>
      <c r="M87" s="270"/>
      <c r="N87" s="271"/>
      <c r="O87" s="269"/>
      <c r="P87" s="273"/>
      <c r="Q87" s="311"/>
      <c r="R87" s="312"/>
      <c r="S87" s="313">
        <f>R87*E82</f>
        <v>0</v>
      </c>
      <c r="T87" s="316"/>
    </row>
    <row r="88" spans="1:20" s="255" customFormat="1" hidden="1" x14ac:dyDescent="0.2">
      <c r="A88" s="726"/>
      <c r="B88" s="264"/>
      <c r="C88" s="242"/>
      <c r="D88" s="266"/>
      <c r="E88" s="308"/>
      <c r="F88" s="309"/>
      <c r="G88" s="310"/>
      <c r="H88" s="310"/>
      <c r="I88" s="273"/>
      <c r="J88" s="245"/>
      <c r="K88" s="245"/>
      <c r="L88" s="269"/>
      <c r="M88" s="270"/>
      <c r="N88" s="271"/>
      <c r="O88" s="269"/>
      <c r="P88" s="273"/>
      <c r="Q88" s="311"/>
      <c r="R88" s="312"/>
      <c r="S88" s="313">
        <f>R88*E82</f>
        <v>0</v>
      </c>
      <c r="T88" s="316"/>
    </row>
    <row r="89" spans="1:20" s="255" customFormat="1" hidden="1" x14ac:dyDescent="0.2">
      <c r="A89" s="726"/>
      <c r="B89" s="264"/>
      <c r="C89" s="242"/>
      <c r="D89" s="266"/>
      <c r="E89" s="308"/>
      <c r="F89" s="309"/>
      <c r="G89" s="310"/>
      <c r="H89" s="310"/>
      <c r="I89" s="273"/>
      <c r="J89" s="245"/>
      <c r="K89" s="245"/>
      <c r="L89" s="269"/>
      <c r="M89" s="270"/>
      <c r="N89" s="271"/>
      <c r="O89" s="269"/>
      <c r="P89" s="273"/>
      <c r="Q89" s="311"/>
      <c r="R89" s="312"/>
      <c r="S89" s="313">
        <f>R89*E82</f>
        <v>0</v>
      </c>
      <c r="T89" s="316"/>
    </row>
    <row r="90" spans="1:20" s="255" customFormat="1" hidden="1" x14ac:dyDescent="0.2">
      <c r="A90" s="726"/>
      <c r="B90" s="264"/>
      <c r="C90" s="315"/>
      <c r="D90" s="266"/>
      <c r="E90" s="308"/>
      <c r="F90" s="309"/>
      <c r="G90" s="310"/>
      <c r="H90" s="310"/>
      <c r="I90" s="273"/>
      <c r="J90" s="245"/>
      <c r="K90" s="245"/>
      <c r="L90" s="269"/>
      <c r="M90" s="270"/>
      <c r="N90" s="271"/>
      <c r="O90" s="269"/>
      <c r="P90" s="273"/>
      <c r="Q90" s="311"/>
      <c r="R90" s="312"/>
      <c r="S90" s="313">
        <f>R90*E82</f>
        <v>0</v>
      </c>
      <c r="T90" s="316"/>
    </row>
    <row r="91" spans="1:20" s="339" customFormat="1" ht="25.5" x14ac:dyDescent="0.2">
      <c r="A91" s="724">
        <v>9</v>
      </c>
      <c r="B91" s="256" t="s">
        <v>141</v>
      </c>
      <c r="C91" s="348" t="s">
        <v>146</v>
      </c>
      <c r="D91" s="349" t="s">
        <v>110</v>
      </c>
      <c r="E91" s="350">
        <v>1</v>
      </c>
      <c r="F91" s="351">
        <v>6.47</v>
      </c>
      <c r="G91" s="221">
        <f>F91*E91</f>
        <v>6.47</v>
      </c>
      <c r="H91" s="221">
        <f>F91*$H$9</f>
        <v>6.6888063547082615</v>
      </c>
      <c r="I91" s="351">
        <v>1.95</v>
      </c>
      <c r="J91" s="221">
        <f>I91*E91</f>
        <v>1.95</v>
      </c>
      <c r="K91" s="221">
        <f>$K$9*I91</f>
        <v>5.3280240000000001</v>
      </c>
      <c r="L91" s="259">
        <f>(R91*T91+R92*T92+R93*T93+R94*T94+R95*T95+R96*T96+R97*T97+R98*T98+R99*T99)*L$9</f>
        <v>46.045657162310398</v>
      </c>
      <c r="M91" s="235">
        <f>H91+K91+L91</f>
        <v>58.06248751701866</v>
      </c>
      <c r="N91" s="260">
        <f>M91*E91</f>
        <v>58.06248751701866</v>
      </c>
      <c r="O91" s="221">
        <f>E91*L91</f>
        <v>46.045657162310398</v>
      </c>
      <c r="P91" s="233" t="s">
        <v>143</v>
      </c>
      <c r="Q91" s="237" t="s">
        <v>110</v>
      </c>
      <c r="R91" s="350">
        <v>1.0149999999999999</v>
      </c>
      <c r="S91" s="262">
        <f>R91*E91</f>
        <v>1.0149999999999999</v>
      </c>
      <c r="T91" s="234">
        <v>33.18</v>
      </c>
    </row>
    <row r="92" spans="1:20" s="255" customFormat="1" x14ac:dyDescent="0.2">
      <c r="A92" s="726"/>
      <c r="B92" s="352"/>
      <c r="C92" s="315"/>
      <c r="D92" s="266"/>
      <c r="E92" s="308"/>
      <c r="F92" s="268"/>
      <c r="G92" s="250"/>
      <c r="H92" s="250"/>
      <c r="I92" s="268"/>
      <c r="J92" s="245"/>
      <c r="K92" s="245"/>
      <c r="L92" s="269"/>
      <c r="M92" s="270"/>
      <c r="N92" s="271"/>
      <c r="O92" s="269"/>
      <c r="P92" s="267" t="s">
        <v>148</v>
      </c>
      <c r="Q92" s="272" t="s">
        <v>111</v>
      </c>
      <c r="R92" s="308">
        <v>0.96</v>
      </c>
      <c r="S92" s="273">
        <f>R92*E91</f>
        <v>0.96</v>
      </c>
      <c r="T92" s="273">
        <v>3.5</v>
      </c>
    </row>
    <row r="93" spans="1:20" s="255" customFormat="1" x14ac:dyDescent="0.2">
      <c r="A93" s="726"/>
      <c r="B93" s="352"/>
      <c r="C93" s="315"/>
      <c r="D93" s="266"/>
      <c r="E93" s="308"/>
      <c r="F93" s="268"/>
      <c r="G93" s="250"/>
      <c r="H93" s="250"/>
      <c r="I93" s="268"/>
      <c r="J93" s="245"/>
      <c r="K93" s="245"/>
      <c r="L93" s="269"/>
      <c r="M93" s="270"/>
      <c r="N93" s="271"/>
      <c r="O93" s="269"/>
      <c r="P93" s="267" t="s">
        <v>144</v>
      </c>
      <c r="Q93" s="272" t="s">
        <v>110</v>
      </c>
      <c r="R93" s="308">
        <v>1.9599999999999999E-2</v>
      </c>
      <c r="S93" s="273">
        <f>R93*E91</f>
        <v>1.9599999999999999E-2</v>
      </c>
      <c r="T93" s="273">
        <v>127.77</v>
      </c>
    </row>
    <row r="94" spans="1:20" s="255" customFormat="1" x14ac:dyDescent="0.2">
      <c r="A94" s="725"/>
      <c r="B94" s="353"/>
      <c r="C94" s="354"/>
      <c r="D94" s="355"/>
      <c r="E94" s="619"/>
      <c r="F94" s="356"/>
      <c r="G94" s="281"/>
      <c r="H94" s="281"/>
      <c r="I94" s="356"/>
      <c r="J94" s="282"/>
      <c r="K94" s="282"/>
      <c r="L94" s="283"/>
      <c r="M94" s="284"/>
      <c r="N94" s="285"/>
      <c r="O94" s="283"/>
      <c r="P94" s="279" t="s">
        <v>126</v>
      </c>
      <c r="Q94" s="357" t="s">
        <v>112</v>
      </c>
      <c r="R94" s="287">
        <v>1.5</v>
      </c>
      <c r="S94" s="288">
        <f>R94*E91</f>
        <v>1.5</v>
      </c>
      <c r="T94" s="288">
        <v>0.75</v>
      </c>
    </row>
    <row r="95" spans="1:20" s="255" customFormat="1" ht="12" hidden="1" customHeight="1" x14ac:dyDescent="0.2">
      <c r="A95" s="726"/>
      <c r="B95" s="264"/>
      <c r="C95" s="265"/>
      <c r="D95" s="266"/>
      <c r="E95" s="308"/>
      <c r="F95" s="268"/>
      <c r="G95" s="250"/>
      <c r="H95" s="250"/>
      <c r="I95" s="268"/>
      <c r="J95" s="245"/>
      <c r="K95" s="245"/>
      <c r="L95" s="269"/>
      <c r="M95" s="270"/>
      <c r="N95" s="271"/>
      <c r="O95" s="269"/>
      <c r="P95" s="267"/>
      <c r="Q95" s="311"/>
      <c r="R95" s="308"/>
      <c r="S95" s="273">
        <f>R95*E91</f>
        <v>0</v>
      </c>
      <c r="T95" s="273"/>
    </row>
    <row r="96" spans="1:20" s="255" customFormat="1" ht="12" hidden="1" customHeight="1" x14ac:dyDescent="0.2">
      <c r="A96" s="726"/>
      <c r="B96" s="264"/>
      <c r="C96" s="265"/>
      <c r="D96" s="266"/>
      <c r="E96" s="308"/>
      <c r="F96" s="268"/>
      <c r="G96" s="250"/>
      <c r="H96" s="250"/>
      <c r="I96" s="268"/>
      <c r="J96" s="245"/>
      <c r="K96" s="245"/>
      <c r="L96" s="269"/>
      <c r="M96" s="270"/>
      <c r="N96" s="271"/>
      <c r="O96" s="269"/>
      <c r="P96" s="267"/>
      <c r="Q96" s="272"/>
      <c r="R96" s="308"/>
      <c r="S96" s="273">
        <f>R96*E91</f>
        <v>0</v>
      </c>
      <c r="T96" s="273"/>
    </row>
    <row r="97" spans="1:20" s="255" customFormat="1" ht="27" hidden="1" customHeight="1" x14ac:dyDescent="0.2">
      <c r="A97" s="726"/>
      <c r="B97" s="264"/>
      <c r="C97" s="265"/>
      <c r="D97" s="266"/>
      <c r="E97" s="308"/>
      <c r="F97" s="268"/>
      <c r="G97" s="250"/>
      <c r="H97" s="250"/>
      <c r="I97" s="268"/>
      <c r="J97" s="245"/>
      <c r="K97" s="245"/>
      <c r="L97" s="269"/>
      <c r="M97" s="270"/>
      <c r="N97" s="271"/>
      <c r="O97" s="269"/>
      <c r="P97" s="267"/>
      <c r="Q97" s="311"/>
      <c r="R97" s="308"/>
      <c r="S97" s="273">
        <f>R97*E91</f>
        <v>0</v>
      </c>
      <c r="T97" s="273"/>
    </row>
    <row r="98" spans="1:20" s="255" customFormat="1" ht="12" hidden="1" customHeight="1" x14ac:dyDescent="0.2">
      <c r="A98" s="726"/>
      <c r="B98" s="264"/>
      <c r="C98" s="265"/>
      <c r="D98" s="266"/>
      <c r="E98" s="308"/>
      <c r="F98" s="268"/>
      <c r="G98" s="250"/>
      <c r="H98" s="250"/>
      <c r="I98" s="268"/>
      <c r="J98" s="245"/>
      <c r="K98" s="245"/>
      <c r="L98" s="269"/>
      <c r="M98" s="270"/>
      <c r="N98" s="271"/>
      <c r="O98" s="269"/>
      <c r="P98" s="267"/>
      <c r="Q98" s="311"/>
      <c r="R98" s="308"/>
      <c r="S98" s="273">
        <f>R98*E91</f>
        <v>0</v>
      </c>
      <c r="T98" s="273"/>
    </row>
    <row r="99" spans="1:20" s="255" customFormat="1" hidden="1" x14ac:dyDescent="0.2">
      <c r="A99" s="726"/>
      <c r="B99" s="264"/>
      <c r="C99" s="265"/>
      <c r="D99" s="266"/>
      <c r="E99" s="308"/>
      <c r="F99" s="268"/>
      <c r="G99" s="250"/>
      <c r="H99" s="250"/>
      <c r="I99" s="268"/>
      <c r="J99" s="245"/>
      <c r="K99" s="245"/>
      <c r="L99" s="269"/>
      <c r="M99" s="270"/>
      <c r="N99" s="271"/>
      <c r="O99" s="269"/>
      <c r="P99" s="267"/>
      <c r="Q99" s="311"/>
      <c r="R99" s="308"/>
      <c r="S99" s="273">
        <f>R99*E91</f>
        <v>0</v>
      </c>
      <c r="T99" s="273"/>
    </row>
    <row r="100" spans="1:20" s="255" customFormat="1" x14ac:dyDescent="0.2">
      <c r="A100" s="294">
        <v>10</v>
      </c>
      <c r="B100" s="295" t="s">
        <v>156</v>
      </c>
      <c r="C100" s="296" t="s">
        <v>129</v>
      </c>
      <c r="D100" s="294" t="s">
        <v>113</v>
      </c>
      <c r="E100" s="297">
        <f>65/1000</f>
        <v>6.5000000000000002E-2</v>
      </c>
      <c r="F100" s="298"/>
      <c r="G100" s="299">
        <f>F100*E100</f>
        <v>0</v>
      </c>
      <c r="H100" s="300">
        <f>F100*$H$9</f>
        <v>0</v>
      </c>
      <c r="I100" s="298"/>
      <c r="J100" s="300">
        <f>I100*E100</f>
        <v>0</v>
      </c>
      <c r="K100" s="300">
        <f>$K$9*I100</f>
        <v>0</v>
      </c>
      <c r="L100" s="301">
        <f>(R100*T100+R101*T101+R102*T102+R103*T103+R104*T104+R105*T105+R106*T106+R107*T107+R108*T108)*L$9</f>
        <v>354.13733552399998</v>
      </c>
      <c r="M100" s="302">
        <f>H100+K100+L100</f>
        <v>354.13733552399998</v>
      </c>
      <c r="N100" s="303">
        <f>M100*E100</f>
        <v>23.018926809059998</v>
      </c>
      <c r="O100" s="304">
        <f>E100*L100</f>
        <v>23.018926809059998</v>
      </c>
      <c r="P100" s="296" t="s">
        <v>152</v>
      </c>
      <c r="Q100" s="294" t="s">
        <v>113</v>
      </c>
      <c r="R100" s="305">
        <v>1</v>
      </c>
      <c r="S100" s="306">
        <f>R100*E100</f>
        <v>6.5000000000000002E-2</v>
      </c>
      <c r="T100" s="358">
        <v>312.77</v>
      </c>
    </row>
    <row r="101" spans="1:20" s="255" customFormat="1" hidden="1" x14ac:dyDescent="0.2">
      <c r="A101" s="726"/>
      <c r="B101" s="264"/>
      <c r="C101" s="242"/>
      <c r="D101" s="266"/>
      <c r="E101" s="308"/>
      <c r="F101" s="309"/>
      <c r="G101" s="310"/>
      <c r="H101" s="310"/>
      <c r="I101" s="273"/>
      <c r="J101" s="245"/>
      <c r="K101" s="245"/>
      <c r="L101" s="269"/>
      <c r="M101" s="270"/>
      <c r="N101" s="271"/>
      <c r="O101" s="269"/>
      <c r="P101" s="273"/>
      <c r="Q101" s="311"/>
      <c r="R101" s="312"/>
      <c r="S101" s="313">
        <f>R101*E100</f>
        <v>0</v>
      </c>
      <c r="T101" s="316"/>
    </row>
    <row r="102" spans="1:20" s="255" customFormat="1" hidden="1" x14ac:dyDescent="0.2">
      <c r="A102" s="726"/>
      <c r="B102" s="264"/>
      <c r="C102" s="242"/>
      <c r="D102" s="266"/>
      <c r="E102" s="308"/>
      <c r="F102" s="309"/>
      <c r="G102" s="310"/>
      <c r="H102" s="310"/>
      <c r="I102" s="273"/>
      <c r="J102" s="245"/>
      <c r="K102" s="245"/>
      <c r="L102" s="269"/>
      <c r="M102" s="270"/>
      <c r="N102" s="271"/>
      <c r="O102" s="269"/>
      <c r="P102" s="273"/>
      <c r="Q102" s="311"/>
      <c r="R102" s="312"/>
      <c r="S102" s="313">
        <f>R102*E100</f>
        <v>0</v>
      </c>
      <c r="T102" s="316"/>
    </row>
    <row r="103" spans="1:20" s="255" customFormat="1" hidden="1" x14ac:dyDescent="0.2">
      <c r="A103" s="726"/>
      <c r="B103" s="264"/>
      <c r="C103" s="242"/>
      <c r="D103" s="266"/>
      <c r="E103" s="308"/>
      <c r="F103" s="309"/>
      <c r="G103" s="310"/>
      <c r="H103" s="310"/>
      <c r="I103" s="273"/>
      <c r="J103" s="245"/>
      <c r="K103" s="245"/>
      <c r="L103" s="269"/>
      <c r="M103" s="270"/>
      <c r="N103" s="271"/>
      <c r="O103" s="269"/>
      <c r="P103" s="273"/>
      <c r="Q103" s="311"/>
      <c r="R103" s="312"/>
      <c r="S103" s="313">
        <f>R103*E100</f>
        <v>0</v>
      </c>
      <c r="T103" s="316"/>
    </row>
    <row r="104" spans="1:20" s="255" customFormat="1" hidden="1" x14ac:dyDescent="0.2">
      <c r="A104" s="726"/>
      <c r="B104" s="264"/>
      <c r="C104" s="242"/>
      <c r="D104" s="266"/>
      <c r="E104" s="308"/>
      <c r="F104" s="309"/>
      <c r="G104" s="310"/>
      <c r="H104" s="310"/>
      <c r="I104" s="273"/>
      <c r="J104" s="245"/>
      <c r="K104" s="245"/>
      <c r="L104" s="269"/>
      <c r="M104" s="270"/>
      <c r="N104" s="271"/>
      <c r="O104" s="269"/>
      <c r="P104" s="273"/>
      <c r="Q104" s="311"/>
      <c r="R104" s="312"/>
      <c r="S104" s="313">
        <f>R104*E100</f>
        <v>0</v>
      </c>
      <c r="T104" s="316"/>
    </row>
    <row r="105" spans="1:20" s="255" customFormat="1" hidden="1" x14ac:dyDescent="0.2">
      <c r="A105" s="726"/>
      <c r="B105" s="264"/>
      <c r="C105" s="242"/>
      <c r="D105" s="266"/>
      <c r="E105" s="308"/>
      <c r="F105" s="309"/>
      <c r="G105" s="310"/>
      <c r="H105" s="310"/>
      <c r="I105" s="273"/>
      <c r="J105" s="245"/>
      <c r="K105" s="245"/>
      <c r="L105" s="269"/>
      <c r="M105" s="270"/>
      <c r="N105" s="271"/>
      <c r="O105" s="269"/>
      <c r="P105" s="273"/>
      <c r="Q105" s="311"/>
      <c r="R105" s="312"/>
      <c r="S105" s="313">
        <f>R105*E100</f>
        <v>0</v>
      </c>
      <c r="T105" s="316"/>
    </row>
    <row r="106" spans="1:20" s="255" customFormat="1" hidden="1" x14ac:dyDescent="0.2">
      <c r="A106" s="726"/>
      <c r="B106" s="264"/>
      <c r="C106" s="242"/>
      <c r="D106" s="266"/>
      <c r="E106" s="308"/>
      <c r="F106" s="309"/>
      <c r="G106" s="310"/>
      <c r="H106" s="310"/>
      <c r="I106" s="273"/>
      <c r="J106" s="245"/>
      <c r="K106" s="245"/>
      <c r="L106" s="269"/>
      <c r="M106" s="270"/>
      <c r="N106" s="271"/>
      <c r="O106" s="269"/>
      <c r="P106" s="273"/>
      <c r="Q106" s="311"/>
      <c r="R106" s="312"/>
      <c r="S106" s="313">
        <f>R106*E100</f>
        <v>0</v>
      </c>
      <c r="T106" s="316"/>
    </row>
    <row r="107" spans="1:20" s="255" customFormat="1" hidden="1" x14ac:dyDescent="0.2">
      <c r="A107" s="726"/>
      <c r="B107" s="264"/>
      <c r="C107" s="242"/>
      <c r="D107" s="266"/>
      <c r="E107" s="308"/>
      <c r="F107" s="309"/>
      <c r="G107" s="310"/>
      <c r="H107" s="310"/>
      <c r="I107" s="273"/>
      <c r="J107" s="245"/>
      <c r="K107" s="245"/>
      <c r="L107" s="269"/>
      <c r="M107" s="270"/>
      <c r="N107" s="271"/>
      <c r="O107" s="269"/>
      <c r="P107" s="273"/>
      <c r="Q107" s="311"/>
      <c r="R107" s="312"/>
      <c r="S107" s="313">
        <f>R107*E100</f>
        <v>0</v>
      </c>
      <c r="T107" s="316"/>
    </row>
    <row r="108" spans="1:20" s="255" customFormat="1" hidden="1" x14ac:dyDescent="0.2">
      <c r="A108" s="726"/>
      <c r="B108" s="264"/>
      <c r="C108" s="315"/>
      <c r="D108" s="266"/>
      <c r="E108" s="308"/>
      <c r="F108" s="309"/>
      <c r="G108" s="310"/>
      <c r="H108" s="310"/>
      <c r="I108" s="273"/>
      <c r="J108" s="245"/>
      <c r="K108" s="245"/>
      <c r="L108" s="269"/>
      <c r="M108" s="270"/>
      <c r="N108" s="271"/>
      <c r="O108" s="269"/>
      <c r="P108" s="273"/>
      <c r="Q108" s="311"/>
      <c r="R108" s="312"/>
      <c r="S108" s="313">
        <f>R108*E100</f>
        <v>0</v>
      </c>
      <c r="T108" s="316"/>
    </row>
    <row r="109" spans="1:20" s="240" customFormat="1" x14ac:dyDescent="0.2">
      <c r="A109" s="724"/>
      <c r="B109" s="766"/>
      <c r="C109" s="232" t="s">
        <v>195</v>
      </c>
      <c r="D109" s="766"/>
      <c r="E109" s="233"/>
      <c r="F109" s="234"/>
      <c r="G109" s="221">
        <f>F109*E109</f>
        <v>0</v>
      </c>
      <c r="H109" s="221">
        <f>F109*$H$9</f>
        <v>0</v>
      </c>
      <c r="I109" s="234"/>
      <c r="J109" s="221">
        <f>I109*E109</f>
        <v>0</v>
      </c>
      <c r="K109" s="221">
        <f>$K$9*I109</f>
        <v>0</v>
      </c>
      <c r="L109" s="221">
        <f>(R109*T109+R110*T110+R111*T111+R112*T112+R113*T113+R114*T114+R115*T115+R116*T116+R117*T117)*L$9</f>
        <v>0</v>
      </c>
      <c r="M109" s="235">
        <f>H109+K109+L109</f>
        <v>0</v>
      </c>
      <c r="N109" s="236">
        <f>M109*E109</f>
        <v>0</v>
      </c>
      <c r="O109" s="221">
        <f>E109*L109</f>
        <v>0</v>
      </c>
      <c r="P109" s="233"/>
      <c r="Q109" s="237"/>
      <c r="R109" s="238"/>
      <c r="S109" s="221">
        <f>R109*E109</f>
        <v>0</v>
      </c>
      <c r="T109" s="239"/>
    </row>
    <row r="110" spans="1:20" s="252" customFormat="1" ht="12" hidden="1" customHeight="1" x14ac:dyDescent="0.2">
      <c r="A110" s="726"/>
      <c r="B110" s="768"/>
      <c r="C110" s="242"/>
      <c r="D110" s="768"/>
      <c r="E110" s="243"/>
      <c r="F110" s="244"/>
      <c r="G110" s="245"/>
      <c r="H110" s="245"/>
      <c r="I110" s="244"/>
      <c r="J110" s="245"/>
      <c r="K110" s="245"/>
      <c r="L110" s="245"/>
      <c r="M110" s="246"/>
      <c r="N110" s="247"/>
      <c r="O110" s="245"/>
      <c r="P110" s="243"/>
      <c r="Q110" s="248"/>
      <c r="R110" s="249"/>
      <c r="S110" s="250">
        <f>R110*E109</f>
        <v>0</v>
      </c>
      <c r="T110" s="251"/>
    </row>
    <row r="111" spans="1:20" s="252" customFormat="1" ht="12" hidden="1" customHeight="1" x14ac:dyDescent="0.2">
      <c r="A111" s="726"/>
      <c r="B111" s="768"/>
      <c r="C111" s="242"/>
      <c r="D111" s="768"/>
      <c r="E111" s="243"/>
      <c r="F111" s="244"/>
      <c r="G111" s="245"/>
      <c r="H111" s="245"/>
      <c r="I111" s="244"/>
      <c r="J111" s="245"/>
      <c r="K111" s="245"/>
      <c r="L111" s="245"/>
      <c r="M111" s="246"/>
      <c r="N111" s="247"/>
      <c r="O111" s="245"/>
      <c r="P111" s="243"/>
      <c r="Q111" s="253"/>
      <c r="R111" s="249"/>
      <c r="S111" s="250">
        <f>R111*E109</f>
        <v>0</v>
      </c>
      <c r="T111" s="254"/>
    </row>
    <row r="112" spans="1:20" s="252" customFormat="1" ht="12" hidden="1" customHeight="1" x14ac:dyDescent="0.2">
      <c r="A112" s="726"/>
      <c r="B112" s="768"/>
      <c r="C112" s="242"/>
      <c r="D112" s="768"/>
      <c r="E112" s="243"/>
      <c r="F112" s="244"/>
      <c r="G112" s="245"/>
      <c r="H112" s="245"/>
      <c r="I112" s="244"/>
      <c r="J112" s="245"/>
      <c r="K112" s="245"/>
      <c r="L112" s="245"/>
      <c r="M112" s="246"/>
      <c r="N112" s="247"/>
      <c r="O112" s="245"/>
      <c r="P112" s="243"/>
      <c r="Q112" s="253"/>
      <c r="R112" s="249"/>
      <c r="S112" s="250">
        <f>R112*E109</f>
        <v>0</v>
      </c>
      <c r="T112" s="254"/>
    </row>
    <row r="113" spans="1:21" s="252" customFormat="1" ht="12" hidden="1" customHeight="1" x14ac:dyDescent="0.2">
      <c r="A113" s="726"/>
      <c r="B113" s="768"/>
      <c r="C113" s="242"/>
      <c r="D113" s="768"/>
      <c r="E113" s="243"/>
      <c r="F113" s="244"/>
      <c r="G113" s="245"/>
      <c r="H113" s="245"/>
      <c r="I113" s="244"/>
      <c r="J113" s="245"/>
      <c r="K113" s="245"/>
      <c r="L113" s="245"/>
      <c r="M113" s="246"/>
      <c r="N113" s="247"/>
      <c r="O113" s="245"/>
      <c r="P113" s="243"/>
      <c r="Q113" s="253"/>
      <c r="R113" s="249"/>
      <c r="S113" s="250">
        <f>R113*E109</f>
        <v>0</v>
      </c>
      <c r="T113" s="254"/>
    </row>
    <row r="114" spans="1:21" s="252" customFormat="1" ht="12" hidden="1" customHeight="1" x14ac:dyDescent="0.2">
      <c r="A114" s="726"/>
      <c r="B114" s="768"/>
      <c r="C114" s="242"/>
      <c r="D114" s="768"/>
      <c r="E114" s="243"/>
      <c r="F114" s="244"/>
      <c r="G114" s="245"/>
      <c r="H114" s="245"/>
      <c r="I114" s="244"/>
      <c r="J114" s="245"/>
      <c r="K114" s="245"/>
      <c r="L114" s="245"/>
      <c r="M114" s="246"/>
      <c r="N114" s="247"/>
      <c r="O114" s="245"/>
      <c r="P114" s="243"/>
      <c r="Q114" s="253"/>
      <c r="R114" s="249"/>
      <c r="S114" s="250">
        <f>R114*E109</f>
        <v>0</v>
      </c>
      <c r="T114" s="254"/>
    </row>
    <row r="115" spans="1:21" s="255" customFormat="1" ht="12" hidden="1" customHeight="1" x14ac:dyDescent="0.2">
      <c r="A115" s="726"/>
      <c r="B115" s="768"/>
      <c r="C115" s="242"/>
      <c r="D115" s="768"/>
      <c r="E115" s="243"/>
      <c r="F115" s="244"/>
      <c r="G115" s="245"/>
      <c r="H115" s="245"/>
      <c r="I115" s="244"/>
      <c r="J115" s="245"/>
      <c r="K115" s="245"/>
      <c r="L115" s="245"/>
      <c r="M115" s="246"/>
      <c r="N115" s="247"/>
      <c r="O115" s="245"/>
      <c r="P115" s="243"/>
      <c r="Q115" s="253"/>
      <c r="R115" s="249"/>
      <c r="S115" s="250">
        <f>R115*E109</f>
        <v>0</v>
      </c>
      <c r="T115" s="254"/>
    </row>
    <row r="116" spans="1:21" s="255" customFormat="1" ht="12" hidden="1" customHeight="1" x14ac:dyDescent="0.2">
      <c r="A116" s="726"/>
      <c r="B116" s="768"/>
      <c r="C116" s="242"/>
      <c r="D116" s="768"/>
      <c r="E116" s="243"/>
      <c r="F116" s="244"/>
      <c r="G116" s="245"/>
      <c r="H116" s="245"/>
      <c r="I116" s="244"/>
      <c r="J116" s="245"/>
      <c r="K116" s="245"/>
      <c r="L116" s="245"/>
      <c r="M116" s="246"/>
      <c r="N116" s="247"/>
      <c r="O116" s="245"/>
      <c r="P116" s="243"/>
      <c r="Q116" s="253"/>
      <c r="R116" s="249"/>
      <c r="S116" s="250">
        <f>R116*E109</f>
        <v>0</v>
      </c>
      <c r="T116" s="254"/>
    </row>
    <row r="117" spans="1:21" s="255" customFormat="1" hidden="1" x14ac:dyDescent="0.2">
      <c r="A117" s="726"/>
      <c r="B117" s="768"/>
      <c r="C117" s="242"/>
      <c r="D117" s="768"/>
      <c r="E117" s="243"/>
      <c r="F117" s="244"/>
      <c r="G117" s="245"/>
      <c r="H117" s="245"/>
      <c r="I117" s="244"/>
      <c r="J117" s="245"/>
      <c r="K117" s="245"/>
      <c r="L117" s="245"/>
      <c r="M117" s="246"/>
      <c r="N117" s="247"/>
      <c r="O117" s="245"/>
      <c r="P117" s="243"/>
      <c r="Q117" s="253"/>
      <c r="R117" s="249"/>
      <c r="S117" s="250">
        <f>R117*E109</f>
        <v>0</v>
      </c>
      <c r="T117" s="254"/>
    </row>
    <row r="118" spans="1:21" s="389" customFormat="1" ht="51" x14ac:dyDescent="0.2">
      <c r="A118" s="317">
        <v>11</v>
      </c>
      <c r="B118" s="766" t="s">
        <v>127</v>
      </c>
      <c r="C118" s="317" t="s">
        <v>139</v>
      </c>
      <c r="D118" s="766" t="s">
        <v>113</v>
      </c>
      <c r="E118" s="384">
        <v>31.79</v>
      </c>
      <c r="F118" s="777">
        <v>16.2</v>
      </c>
      <c r="G118" s="778">
        <f>F118*E118</f>
        <v>514.99799999999993</v>
      </c>
      <c r="H118" s="778">
        <f>$H$9*F118</f>
        <v>16.747861351819758</v>
      </c>
      <c r="I118" s="777">
        <v>7.9</v>
      </c>
      <c r="J118" s="385">
        <f>I118*E118</f>
        <v>251.14099999999999</v>
      </c>
      <c r="K118" s="238">
        <f>$K$9*I118</f>
        <v>21.585328000000001</v>
      </c>
      <c r="L118" s="386">
        <f>(R118*T118+R119*T119+R120*T120+R121*T121+R122*T122+R123*T123+R124*T124+R125*T125+R126*T126)*L$9</f>
        <v>15.59282188968</v>
      </c>
      <c r="M118" s="386">
        <f>H118+K118+L118</f>
        <v>53.926011241499751</v>
      </c>
      <c r="N118" s="387">
        <f>M118*E118</f>
        <v>1714.3078973672771</v>
      </c>
      <c r="O118" s="385">
        <f>E118*L118</f>
        <v>495.69580787292716</v>
      </c>
      <c r="P118" s="779" t="s">
        <v>314</v>
      </c>
      <c r="Q118" s="780" t="s">
        <v>315</v>
      </c>
      <c r="R118" s="781">
        <v>0.1</v>
      </c>
      <c r="S118" s="386">
        <f>R118*E118</f>
        <v>3.1790000000000003</v>
      </c>
      <c r="T118" s="386">
        <v>0.4</v>
      </c>
      <c r="U118" s="388"/>
    </row>
    <row r="119" spans="1:21" s="389" customFormat="1" x14ac:dyDescent="0.2">
      <c r="A119" s="315"/>
      <c r="B119" s="315"/>
      <c r="C119" s="315"/>
      <c r="D119" s="315"/>
      <c r="E119" s="390"/>
      <c r="F119" s="391"/>
      <c r="G119" s="315"/>
      <c r="H119" s="315"/>
      <c r="I119" s="391"/>
      <c r="J119" s="315"/>
      <c r="K119" s="390"/>
      <c r="L119" s="242"/>
      <c r="M119" s="242"/>
      <c r="N119" s="392"/>
      <c r="O119" s="315"/>
      <c r="P119" s="782" t="s">
        <v>316</v>
      </c>
      <c r="Q119" s="783" t="s">
        <v>315</v>
      </c>
      <c r="R119" s="784">
        <v>14.2</v>
      </c>
      <c r="S119" s="242">
        <f>R119*E118</f>
        <v>451.41799999999995</v>
      </c>
      <c r="T119" s="242">
        <v>0.96699999999999997</v>
      </c>
      <c r="U119" s="388"/>
    </row>
    <row r="120" spans="1:21" s="389" customFormat="1" x14ac:dyDescent="0.2">
      <c r="A120" s="315"/>
      <c r="B120" s="315"/>
      <c r="C120" s="315"/>
      <c r="D120" s="315"/>
      <c r="E120" s="390"/>
      <c r="F120" s="391"/>
      <c r="G120" s="315"/>
      <c r="H120" s="315"/>
      <c r="I120" s="391"/>
      <c r="J120" s="315"/>
      <c r="K120" s="390"/>
      <c r="L120" s="242"/>
      <c r="M120" s="242"/>
      <c r="N120" s="392"/>
      <c r="O120" s="315"/>
      <c r="P120" s="782"/>
      <c r="Q120" s="783"/>
      <c r="R120" s="784"/>
      <c r="S120" s="242">
        <f>R120*E118</f>
        <v>0</v>
      </c>
      <c r="T120" s="242"/>
      <c r="U120" s="388"/>
    </row>
    <row r="121" spans="1:21" s="389" customFormat="1" x14ac:dyDescent="0.2">
      <c r="A121" s="393"/>
      <c r="B121" s="393"/>
      <c r="C121" s="393"/>
      <c r="D121" s="393"/>
      <c r="E121" s="394"/>
      <c r="F121" s="395"/>
      <c r="G121" s="393"/>
      <c r="H121" s="393"/>
      <c r="I121" s="395"/>
      <c r="J121" s="393"/>
      <c r="K121" s="394"/>
      <c r="L121" s="396"/>
      <c r="M121" s="396"/>
      <c r="N121" s="397"/>
      <c r="O121" s="393"/>
      <c r="P121" s="315"/>
      <c r="Q121" s="768"/>
      <c r="R121" s="242"/>
      <c r="S121" s="242">
        <f>R121*E118</f>
        <v>0</v>
      </c>
      <c r="T121" s="242"/>
    </row>
    <row r="122" spans="1:21" s="389" customFormat="1" ht="12" hidden="1" customHeight="1" x14ac:dyDescent="0.2">
      <c r="A122" s="315"/>
      <c r="B122" s="315"/>
      <c r="C122" s="315"/>
      <c r="D122" s="315"/>
      <c r="E122" s="390"/>
      <c r="F122" s="391"/>
      <c r="G122" s="315"/>
      <c r="H122" s="315"/>
      <c r="I122" s="391"/>
      <c r="J122" s="315"/>
      <c r="K122" s="390"/>
      <c r="L122" s="242"/>
      <c r="M122" s="242"/>
      <c r="N122" s="392"/>
      <c r="O122" s="315"/>
      <c r="P122" s="315"/>
      <c r="Q122" s="768"/>
      <c r="R122" s="242"/>
      <c r="S122" s="242">
        <f>R122*E118</f>
        <v>0</v>
      </c>
      <c r="T122" s="242"/>
      <c r="U122" s="388"/>
    </row>
    <row r="123" spans="1:21" s="389" customFormat="1" ht="12" hidden="1" customHeight="1" x14ac:dyDescent="0.2">
      <c r="A123" s="315"/>
      <c r="B123" s="315"/>
      <c r="C123" s="315"/>
      <c r="D123" s="315"/>
      <c r="E123" s="390"/>
      <c r="F123" s="391"/>
      <c r="G123" s="315"/>
      <c r="H123" s="315"/>
      <c r="I123" s="391"/>
      <c r="J123" s="315"/>
      <c r="K123" s="390"/>
      <c r="L123" s="242"/>
      <c r="M123" s="242"/>
      <c r="N123" s="392"/>
      <c r="O123" s="315"/>
      <c r="P123" s="315"/>
      <c r="Q123" s="768"/>
      <c r="R123" s="242"/>
      <c r="S123" s="242">
        <f>R123*E118</f>
        <v>0</v>
      </c>
      <c r="T123" s="242"/>
      <c r="U123" s="388"/>
    </row>
    <row r="124" spans="1:21" s="389" customFormat="1" ht="12" hidden="1" customHeight="1" x14ac:dyDescent="0.2">
      <c r="A124" s="315"/>
      <c r="B124" s="315"/>
      <c r="C124" s="315"/>
      <c r="D124" s="315"/>
      <c r="E124" s="390"/>
      <c r="F124" s="391"/>
      <c r="G124" s="315"/>
      <c r="H124" s="315"/>
      <c r="I124" s="391"/>
      <c r="J124" s="315"/>
      <c r="K124" s="390"/>
      <c r="L124" s="242"/>
      <c r="M124" s="242"/>
      <c r="N124" s="392"/>
      <c r="O124" s="315"/>
      <c r="P124" s="315"/>
      <c r="Q124" s="768"/>
      <c r="R124" s="242"/>
      <c r="S124" s="242">
        <f>R124*E118</f>
        <v>0</v>
      </c>
      <c r="T124" s="242"/>
      <c r="U124" s="388"/>
    </row>
    <row r="125" spans="1:21" s="389" customFormat="1" ht="12" hidden="1" customHeight="1" x14ac:dyDescent="0.2">
      <c r="A125" s="315"/>
      <c r="B125" s="315"/>
      <c r="C125" s="315"/>
      <c r="D125" s="315"/>
      <c r="E125" s="390"/>
      <c r="F125" s="391"/>
      <c r="G125" s="315"/>
      <c r="H125" s="315"/>
      <c r="I125" s="391"/>
      <c r="J125" s="315"/>
      <c r="K125" s="390"/>
      <c r="L125" s="242"/>
      <c r="M125" s="242"/>
      <c r="N125" s="392"/>
      <c r="O125" s="315"/>
      <c r="P125" s="315"/>
      <c r="Q125" s="768"/>
      <c r="R125" s="242"/>
      <c r="S125" s="242">
        <f>R125*E118</f>
        <v>0</v>
      </c>
      <c r="T125" s="242"/>
      <c r="U125" s="388"/>
    </row>
    <row r="126" spans="1:21" s="389" customFormat="1" hidden="1" x14ac:dyDescent="0.2">
      <c r="A126" s="315"/>
      <c r="B126" s="315"/>
      <c r="C126" s="315"/>
      <c r="D126" s="315"/>
      <c r="E126" s="390"/>
      <c r="F126" s="391"/>
      <c r="G126" s="393"/>
      <c r="H126" s="393"/>
      <c r="I126" s="391"/>
      <c r="J126" s="393"/>
      <c r="K126" s="394"/>
      <c r="L126" s="396"/>
      <c r="M126" s="396"/>
      <c r="N126" s="397"/>
      <c r="O126" s="393"/>
      <c r="P126" s="393"/>
      <c r="Q126" s="767"/>
      <c r="R126" s="396"/>
      <c r="S126" s="396">
        <f>R126*E118</f>
        <v>0</v>
      </c>
      <c r="T126" s="396"/>
      <c r="U126" s="388"/>
    </row>
    <row r="127" spans="1:21" s="255" customFormat="1" ht="25.5" x14ac:dyDescent="0.2">
      <c r="A127" s="724">
        <v>12</v>
      </c>
      <c r="B127" s="398" t="s">
        <v>128</v>
      </c>
      <c r="C127" s="317" t="s">
        <v>155</v>
      </c>
      <c r="D127" s="766" t="s">
        <v>113</v>
      </c>
      <c r="E127" s="384">
        <v>2.99</v>
      </c>
      <c r="F127" s="234">
        <v>40.5</v>
      </c>
      <c r="G127" s="221">
        <f>F127*E127</f>
        <v>121.09500000000001</v>
      </c>
      <c r="H127" s="221">
        <f>F127*$H$9</f>
        <v>41.869653379549398</v>
      </c>
      <c r="I127" s="234">
        <v>6</v>
      </c>
      <c r="J127" s="221">
        <f>I127*E127</f>
        <v>17.940000000000001</v>
      </c>
      <c r="K127" s="221">
        <f>$K$9*I127</f>
        <v>16.393920000000001</v>
      </c>
      <c r="L127" s="259">
        <f>(R127*T127+R128*T128+R129*T129+R130*T130+R131*T131+R132*T132+R133*T133+R134*T134+R135*T135)*L$9</f>
        <v>490.15587348000003</v>
      </c>
      <c r="M127" s="235">
        <f>H127+K127+L127</f>
        <v>548.41944685954945</v>
      </c>
      <c r="N127" s="260">
        <f>M127*E127</f>
        <v>1639.7741461100529</v>
      </c>
      <c r="O127" s="221">
        <f>E127*L127</f>
        <v>1465.5660617052001</v>
      </c>
      <c r="P127" s="386" t="s">
        <v>147</v>
      </c>
      <c r="Q127" s="399" t="s">
        <v>113</v>
      </c>
      <c r="R127" s="238">
        <v>1</v>
      </c>
      <c r="S127" s="262">
        <f>R127*E127</f>
        <v>2.99</v>
      </c>
      <c r="T127" s="234">
        <v>410.4</v>
      </c>
      <c r="U127" s="400"/>
    </row>
    <row r="128" spans="1:21" s="255" customFormat="1" x14ac:dyDescent="0.2">
      <c r="A128" s="725"/>
      <c r="B128" s="401"/>
      <c r="C128" s="393"/>
      <c r="D128" s="278"/>
      <c r="E128" s="279"/>
      <c r="F128" s="288"/>
      <c r="G128" s="281"/>
      <c r="H128" s="281"/>
      <c r="I128" s="288"/>
      <c r="J128" s="282"/>
      <c r="K128" s="282"/>
      <c r="L128" s="283"/>
      <c r="M128" s="284"/>
      <c r="N128" s="285"/>
      <c r="O128" s="283"/>
      <c r="P128" s="347" t="s">
        <v>126</v>
      </c>
      <c r="Q128" s="320" t="s">
        <v>112</v>
      </c>
      <c r="R128" s="319">
        <v>30</v>
      </c>
      <c r="S128" s="288">
        <f>R128*E127</f>
        <v>89.7</v>
      </c>
      <c r="T128" s="288">
        <v>0.75</v>
      </c>
    </row>
    <row r="129" spans="1:20" s="255" customFormat="1" hidden="1" x14ac:dyDescent="0.2">
      <c r="A129" s="726"/>
      <c r="B129" s="352"/>
      <c r="C129" s="315"/>
      <c r="D129" s="266"/>
      <c r="E129" s="267"/>
      <c r="F129" s="273"/>
      <c r="G129" s="250"/>
      <c r="H129" s="250"/>
      <c r="I129" s="273"/>
      <c r="J129" s="245"/>
      <c r="K129" s="245"/>
      <c r="L129" s="269"/>
      <c r="M129" s="270"/>
      <c r="N129" s="271"/>
      <c r="O129" s="269"/>
      <c r="P129" s="268"/>
      <c r="Q129" s="402"/>
      <c r="R129" s="308"/>
      <c r="S129" s="273">
        <f>R129*E127</f>
        <v>0</v>
      </c>
      <c r="T129" s="273"/>
    </row>
    <row r="130" spans="1:20" s="255" customFormat="1" hidden="1" x14ac:dyDescent="0.2">
      <c r="A130" s="726"/>
      <c r="B130" s="352"/>
      <c r="C130" s="315"/>
      <c r="D130" s="266"/>
      <c r="E130" s="267"/>
      <c r="F130" s="273"/>
      <c r="G130" s="250"/>
      <c r="H130" s="250"/>
      <c r="I130" s="273"/>
      <c r="J130" s="245"/>
      <c r="K130" s="245"/>
      <c r="L130" s="269"/>
      <c r="M130" s="270"/>
      <c r="N130" s="271"/>
      <c r="O130" s="269"/>
      <c r="P130" s="268"/>
      <c r="Q130" s="402"/>
      <c r="R130" s="308"/>
      <c r="S130" s="273">
        <f>R130*E127</f>
        <v>0</v>
      </c>
      <c r="T130" s="273"/>
    </row>
    <row r="131" spans="1:20" s="255" customFormat="1" hidden="1" x14ac:dyDescent="0.2">
      <c r="A131" s="726"/>
      <c r="B131" s="264"/>
      <c r="C131" s="265"/>
      <c r="D131" s="266"/>
      <c r="E131" s="308"/>
      <c r="F131" s="309"/>
      <c r="G131" s="250"/>
      <c r="H131" s="250"/>
      <c r="I131" s="273"/>
      <c r="J131" s="245"/>
      <c r="K131" s="245"/>
      <c r="L131" s="269"/>
      <c r="M131" s="270"/>
      <c r="N131" s="271"/>
      <c r="O131" s="269"/>
      <c r="P131" s="265"/>
      <c r="Q131" s="402"/>
      <c r="R131" s="308"/>
      <c r="S131" s="273">
        <f>R131*E127</f>
        <v>0</v>
      </c>
      <c r="T131" s="273"/>
    </row>
    <row r="132" spans="1:20" s="255" customFormat="1" hidden="1" x14ac:dyDescent="0.2">
      <c r="A132" s="726"/>
      <c r="B132" s="264"/>
      <c r="C132" s="265"/>
      <c r="D132" s="266"/>
      <c r="E132" s="308"/>
      <c r="F132" s="309"/>
      <c r="G132" s="250"/>
      <c r="H132" s="250"/>
      <c r="I132" s="273"/>
      <c r="J132" s="245"/>
      <c r="K132" s="245"/>
      <c r="L132" s="269"/>
      <c r="M132" s="270"/>
      <c r="N132" s="271"/>
      <c r="O132" s="269"/>
      <c r="P132" s="268"/>
      <c r="Q132" s="402"/>
      <c r="R132" s="308"/>
      <c r="S132" s="273">
        <f>R132*E127</f>
        <v>0</v>
      </c>
      <c r="T132" s="273"/>
    </row>
    <row r="133" spans="1:20" s="255" customFormat="1" hidden="1" x14ac:dyDescent="0.2">
      <c r="A133" s="726"/>
      <c r="B133" s="264"/>
      <c r="C133" s="265"/>
      <c r="D133" s="266"/>
      <c r="E133" s="308"/>
      <c r="F133" s="309"/>
      <c r="G133" s="250"/>
      <c r="H133" s="250"/>
      <c r="I133" s="273"/>
      <c r="J133" s="245"/>
      <c r="K133" s="245"/>
      <c r="L133" s="269"/>
      <c r="M133" s="270"/>
      <c r="N133" s="271"/>
      <c r="O133" s="269"/>
      <c r="P133" s="268"/>
      <c r="Q133" s="402"/>
      <c r="R133" s="308"/>
      <c r="S133" s="273">
        <f>R133*E127</f>
        <v>0</v>
      </c>
      <c r="T133" s="273"/>
    </row>
    <row r="134" spans="1:20" s="255" customFormat="1" hidden="1" x14ac:dyDescent="0.2">
      <c r="A134" s="726"/>
      <c r="B134" s="264"/>
      <c r="C134" s="265"/>
      <c r="D134" s="266"/>
      <c r="E134" s="308"/>
      <c r="F134" s="309"/>
      <c r="G134" s="250"/>
      <c r="H134" s="250"/>
      <c r="I134" s="273"/>
      <c r="J134" s="245"/>
      <c r="K134" s="245"/>
      <c r="L134" s="269"/>
      <c r="M134" s="270"/>
      <c r="N134" s="271"/>
      <c r="O134" s="269"/>
      <c r="P134" s="268"/>
      <c r="Q134" s="402"/>
      <c r="R134" s="308"/>
      <c r="S134" s="273">
        <f>R134*E127</f>
        <v>0</v>
      </c>
      <c r="T134" s="273"/>
    </row>
    <row r="135" spans="1:20" s="255" customFormat="1" hidden="1" x14ac:dyDescent="0.2">
      <c r="A135" s="726"/>
      <c r="B135" s="264"/>
      <c r="C135" s="265"/>
      <c r="D135" s="266"/>
      <c r="E135" s="308"/>
      <c r="F135" s="309"/>
      <c r="G135" s="250"/>
      <c r="H135" s="250"/>
      <c r="I135" s="273"/>
      <c r="J135" s="245"/>
      <c r="K135" s="245"/>
      <c r="L135" s="269"/>
      <c r="M135" s="270"/>
      <c r="N135" s="271"/>
      <c r="O135" s="269"/>
      <c r="P135" s="268"/>
      <c r="Q135" s="402"/>
      <c r="R135" s="308"/>
      <c r="S135" s="273">
        <f>R135*E127</f>
        <v>0</v>
      </c>
      <c r="T135" s="273"/>
    </row>
    <row r="136" spans="1:20" s="168" customFormat="1" ht="25.5" x14ac:dyDescent="0.2">
      <c r="A136" s="294">
        <v>13</v>
      </c>
      <c r="B136" s="321" t="s">
        <v>237</v>
      </c>
      <c r="C136" s="379" t="s">
        <v>238</v>
      </c>
      <c r="D136" s="294" t="s">
        <v>112</v>
      </c>
      <c r="E136" s="297">
        <f>0.13*1000</f>
        <v>130</v>
      </c>
      <c r="F136" s="380">
        <v>0.30299999999999999</v>
      </c>
      <c r="G136" s="324">
        <f>F136*E136</f>
        <v>39.39</v>
      </c>
      <c r="H136" s="324">
        <f>F136*$H$9</f>
        <v>0.31324703639514734</v>
      </c>
      <c r="I136" s="380">
        <f>2/1000</f>
        <v>2E-3</v>
      </c>
      <c r="J136" s="324">
        <f>I136*E136</f>
        <v>0.26</v>
      </c>
      <c r="K136" s="324">
        <f>$K$9*I136</f>
        <v>5.4646400000000006E-3</v>
      </c>
      <c r="L136" s="325">
        <f>(R136*T136+R137*T137+R138*T138+R139*T139+R140*T140+R141*T141+R142*T142+R143*T143+R144*T144)*L$9</f>
        <v>1.0948965804000002</v>
      </c>
      <c r="M136" s="326">
        <f>H136+K136+L136</f>
        <v>1.4136082567951476</v>
      </c>
      <c r="N136" s="327">
        <f>M136*E136</f>
        <v>183.76907338336918</v>
      </c>
      <c r="O136" s="324">
        <f>E136*L136</f>
        <v>142.33655545200003</v>
      </c>
      <c r="P136" s="727" t="s">
        <v>317</v>
      </c>
      <c r="Q136" s="728" t="s">
        <v>112</v>
      </c>
      <c r="R136" s="297">
        <v>1</v>
      </c>
      <c r="S136" s="377">
        <f>R136*E136</f>
        <v>130</v>
      </c>
      <c r="T136" s="323">
        <v>0.96699999999999997</v>
      </c>
    </row>
    <row r="137" spans="1:20" s="168" customFormat="1" ht="12" hidden="1" customHeight="1" x14ac:dyDescent="0.2">
      <c r="A137" s="726"/>
      <c r="B137" s="264"/>
      <c r="C137" s="265"/>
      <c r="D137" s="266"/>
      <c r="E137" s="729"/>
      <c r="F137" s="268"/>
      <c r="G137" s="250"/>
      <c r="H137" s="250"/>
      <c r="I137" s="268"/>
      <c r="J137" s="245"/>
      <c r="K137" s="245"/>
      <c r="L137" s="269"/>
      <c r="M137" s="270"/>
      <c r="N137" s="271"/>
      <c r="O137" s="269"/>
      <c r="P137" s="267"/>
      <c r="Q137" s="311"/>
      <c r="R137" s="308"/>
      <c r="S137" s="273">
        <f>R137*E136</f>
        <v>0</v>
      </c>
      <c r="T137" s="273"/>
    </row>
    <row r="138" spans="1:20" s="168" customFormat="1" ht="12" hidden="1" customHeight="1" x14ac:dyDescent="0.2">
      <c r="A138" s="726"/>
      <c r="B138" s="264"/>
      <c r="C138" s="265"/>
      <c r="D138" s="266"/>
      <c r="E138" s="729"/>
      <c r="F138" s="268"/>
      <c r="G138" s="250"/>
      <c r="H138" s="250"/>
      <c r="I138" s="268"/>
      <c r="J138" s="245"/>
      <c r="K138" s="245"/>
      <c r="L138" s="269"/>
      <c r="M138" s="270"/>
      <c r="N138" s="271"/>
      <c r="O138" s="269"/>
      <c r="P138" s="267"/>
      <c r="Q138" s="311"/>
      <c r="R138" s="308"/>
      <c r="S138" s="273">
        <f>R138*E136</f>
        <v>0</v>
      </c>
      <c r="T138" s="273"/>
    </row>
    <row r="139" spans="1:20" s="168" customFormat="1" ht="12" hidden="1" customHeight="1" x14ac:dyDescent="0.2">
      <c r="A139" s="726"/>
      <c r="B139" s="264"/>
      <c r="C139" s="265"/>
      <c r="D139" s="266"/>
      <c r="E139" s="729"/>
      <c r="F139" s="268"/>
      <c r="G139" s="250"/>
      <c r="H139" s="250"/>
      <c r="I139" s="268"/>
      <c r="J139" s="245"/>
      <c r="K139" s="245"/>
      <c r="L139" s="269"/>
      <c r="M139" s="270"/>
      <c r="N139" s="271"/>
      <c r="O139" s="269"/>
      <c r="P139" s="267"/>
      <c r="Q139" s="311"/>
      <c r="R139" s="308"/>
      <c r="S139" s="273">
        <f>R139*E136</f>
        <v>0</v>
      </c>
      <c r="T139" s="273"/>
    </row>
    <row r="140" spans="1:20" s="168" customFormat="1" ht="12" hidden="1" customHeight="1" x14ac:dyDescent="0.2">
      <c r="A140" s="726"/>
      <c r="B140" s="264"/>
      <c r="C140" s="265"/>
      <c r="D140" s="266"/>
      <c r="E140" s="729"/>
      <c r="F140" s="268"/>
      <c r="G140" s="250"/>
      <c r="H140" s="250"/>
      <c r="I140" s="268"/>
      <c r="J140" s="245"/>
      <c r="K140" s="245"/>
      <c r="L140" s="269"/>
      <c r="M140" s="270"/>
      <c r="N140" s="271"/>
      <c r="O140" s="269"/>
      <c r="P140" s="267"/>
      <c r="Q140" s="311"/>
      <c r="R140" s="308"/>
      <c r="S140" s="273">
        <f>R140*E136</f>
        <v>0</v>
      </c>
      <c r="T140" s="273"/>
    </row>
    <row r="141" spans="1:20" s="168" customFormat="1" ht="12" hidden="1" customHeight="1" x14ac:dyDescent="0.2">
      <c r="A141" s="726"/>
      <c r="B141" s="264"/>
      <c r="C141" s="265"/>
      <c r="D141" s="266"/>
      <c r="E141" s="729"/>
      <c r="F141" s="268"/>
      <c r="G141" s="250"/>
      <c r="H141" s="250"/>
      <c r="I141" s="268"/>
      <c r="J141" s="245"/>
      <c r="K141" s="245"/>
      <c r="L141" s="269"/>
      <c r="M141" s="270"/>
      <c r="N141" s="271"/>
      <c r="O141" s="269"/>
      <c r="P141" s="267"/>
      <c r="Q141" s="311"/>
      <c r="R141" s="308"/>
      <c r="S141" s="273">
        <f>R141*E136</f>
        <v>0</v>
      </c>
      <c r="T141" s="273"/>
    </row>
    <row r="142" spans="1:20" s="168" customFormat="1" ht="12" hidden="1" customHeight="1" x14ac:dyDescent="0.2">
      <c r="A142" s="726"/>
      <c r="B142" s="264"/>
      <c r="C142" s="265"/>
      <c r="D142" s="266"/>
      <c r="E142" s="729"/>
      <c r="F142" s="268"/>
      <c r="G142" s="250"/>
      <c r="H142" s="250"/>
      <c r="I142" s="268"/>
      <c r="J142" s="245"/>
      <c r="K142" s="245"/>
      <c r="L142" s="269"/>
      <c r="M142" s="270"/>
      <c r="N142" s="271"/>
      <c r="O142" s="269"/>
      <c r="P142" s="267"/>
      <c r="Q142" s="311"/>
      <c r="R142" s="308"/>
      <c r="S142" s="273">
        <f>R142*E136</f>
        <v>0</v>
      </c>
      <c r="T142" s="273"/>
    </row>
    <row r="143" spans="1:20" s="168" customFormat="1" ht="12" hidden="1" customHeight="1" x14ac:dyDescent="0.2">
      <c r="A143" s="726"/>
      <c r="B143" s="264"/>
      <c r="C143" s="265"/>
      <c r="D143" s="266"/>
      <c r="E143" s="729"/>
      <c r="F143" s="268"/>
      <c r="G143" s="250"/>
      <c r="H143" s="250"/>
      <c r="I143" s="268"/>
      <c r="J143" s="245"/>
      <c r="K143" s="245"/>
      <c r="L143" s="269"/>
      <c r="M143" s="270"/>
      <c r="N143" s="271"/>
      <c r="O143" s="269"/>
      <c r="P143" s="267"/>
      <c r="Q143" s="311"/>
      <c r="R143" s="308"/>
      <c r="S143" s="273">
        <f>R143*E136</f>
        <v>0</v>
      </c>
      <c r="T143" s="273"/>
    </row>
    <row r="144" spans="1:20" s="168" customFormat="1" hidden="1" x14ac:dyDescent="0.2">
      <c r="A144" s="726"/>
      <c r="B144" s="264"/>
      <c r="C144" s="265"/>
      <c r="D144" s="266"/>
      <c r="E144" s="729"/>
      <c r="F144" s="268"/>
      <c r="G144" s="250"/>
      <c r="H144" s="250"/>
      <c r="I144" s="268"/>
      <c r="J144" s="245"/>
      <c r="K144" s="245"/>
      <c r="L144" s="269"/>
      <c r="M144" s="270"/>
      <c r="N144" s="271"/>
      <c r="O144" s="269"/>
      <c r="P144" s="267"/>
      <c r="Q144" s="311"/>
      <c r="R144" s="308"/>
      <c r="S144" s="273">
        <f>R144*E136</f>
        <v>0</v>
      </c>
      <c r="T144" s="273"/>
    </row>
    <row r="145" spans="1:22" s="255" customFormat="1" ht="63.75" x14ac:dyDescent="0.2">
      <c r="A145" s="294">
        <v>14</v>
      </c>
      <c r="B145" s="321" t="s">
        <v>142</v>
      </c>
      <c r="C145" s="322" t="s">
        <v>239</v>
      </c>
      <c r="D145" s="294" t="s">
        <v>117</v>
      </c>
      <c r="E145" s="297">
        <v>250</v>
      </c>
      <c r="F145" s="323">
        <f>0.426+0.5*0.0042</f>
        <v>0.42809999999999998</v>
      </c>
      <c r="G145" s="324">
        <f>F145*E145</f>
        <v>107.02499999999999</v>
      </c>
      <c r="H145" s="324">
        <f>F145*$H$9</f>
        <v>0.44257774350086654</v>
      </c>
      <c r="I145" s="323">
        <f>0.0799+0.5*0.0014</f>
        <v>8.0600000000000005E-2</v>
      </c>
      <c r="J145" s="324">
        <f>I145*E145</f>
        <v>20.150000000000002</v>
      </c>
      <c r="K145" s="324">
        <f>$K$9*I145</f>
        <v>0.22022499200000001</v>
      </c>
      <c r="L145" s="325">
        <f>(R145*T145+R146*T146+R147*T147+R148*T148+R149*T149+R150*T150+R151*T151+R152*T152+R153*T153)*L$9</f>
        <v>4.3869460193999999E-3</v>
      </c>
      <c r="M145" s="326">
        <f>H145+K145+L145</f>
        <v>0.66718968152026659</v>
      </c>
      <c r="N145" s="327">
        <f>M145*E145</f>
        <v>166.79742038006665</v>
      </c>
      <c r="O145" s="324">
        <f>E145*L145</f>
        <v>1.09673650485</v>
      </c>
      <c r="P145" s="328" t="s">
        <v>145</v>
      </c>
      <c r="Q145" s="294" t="s">
        <v>117</v>
      </c>
      <c r="R145" s="323">
        <f>0.0252+0.5*0.00126</f>
        <v>2.5829999999999999E-2</v>
      </c>
      <c r="S145" s="323">
        <f>R145*E145</f>
        <v>6.4574999999999996</v>
      </c>
      <c r="T145" s="323">
        <v>0.15</v>
      </c>
      <c r="U145" s="329"/>
      <c r="V145" s="330"/>
    </row>
    <row r="146" spans="1:22" s="255" customFormat="1" ht="12" hidden="1" customHeight="1" x14ac:dyDescent="0.2">
      <c r="A146" s="726"/>
      <c r="B146" s="290"/>
      <c r="C146" s="291"/>
      <c r="D146" s="768"/>
      <c r="E146" s="249"/>
      <c r="F146" s="244"/>
      <c r="G146" s="250"/>
      <c r="H146" s="250"/>
      <c r="I146" s="244"/>
      <c r="J146" s="245"/>
      <c r="K146" s="245"/>
      <c r="L146" s="269"/>
      <c r="M146" s="270"/>
      <c r="N146" s="271"/>
      <c r="O146" s="269"/>
      <c r="P146" s="267"/>
      <c r="Q146" s="272"/>
      <c r="R146" s="249"/>
      <c r="S146" s="244">
        <f>R146*E145</f>
        <v>0</v>
      </c>
      <c r="T146" s="273"/>
      <c r="U146" s="330"/>
      <c r="V146" s="330"/>
    </row>
    <row r="147" spans="1:22" s="255" customFormat="1" ht="12" hidden="1" customHeight="1" x14ac:dyDescent="0.2">
      <c r="A147" s="726"/>
      <c r="B147" s="290"/>
      <c r="C147" s="291"/>
      <c r="D147" s="768"/>
      <c r="E147" s="249"/>
      <c r="F147" s="244"/>
      <c r="G147" s="250"/>
      <c r="H147" s="250"/>
      <c r="I147" s="244"/>
      <c r="J147" s="245"/>
      <c r="K147" s="245"/>
      <c r="L147" s="269"/>
      <c r="M147" s="270"/>
      <c r="N147" s="271"/>
      <c r="O147" s="269"/>
      <c r="P147" s="267"/>
      <c r="Q147" s="272"/>
      <c r="R147" s="249"/>
      <c r="S147" s="244">
        <f>R147*E145</f>
        <v>0</v>
      </c>
      <c r="T147" s="273"/>
      <c r="U147" s="330"/>
      <c r="V147" s="330"/>
    </row>
    <row r="148" spans="1:22" s="255" customFormat="1" ht="12" hidden="1" customHeight="1" x14ac:dyDescent="0.2">
      <c r="A148" s="726"/>
      <c r="B148" s="290"/>
      <c r="C148" s="291"/>
      <c r="D148" s="768"/>
      <c r="E148" s="249"/>
      <c r="F148" s="244"/>
      <c r="G148" s="250"/>
      <c r="H148" s="250"/>
      <c r="I148" s="244"/>
      <c r="J148" s="245"/>
      <c r="K148" s="245"/>
      <c r="L148" s="269"/>
      <c r="M148" s="270"/>
      <c r="N148" s="271"/>
      <c r="O148" s="269"/>
      <c r="P148" s="273"/>
      <c r="Q148" s="272"/>
      <c r="R148" s="249"/>
      <c r="S148" s="244">
        <f>R148*E145</f>
        <v>0</v>
      </c>
      <c r="T148" s="273"/>
      <c r="U148" s="330"/>
      <c r="V148" s="330"/>
    </row>
    <row r="149" spans="1:22" s="255" customFormat="1" ht="12" hidden="1" customHeight="1" x14ac:dyDescent="0.2">
      <c r="A149" s="726"/>
      <c r="B149" s="264"/>
      <c r="C149" s="265"/>
      <c r="D149" s="266"/>
      <c r="E149" s="267"/>
      <c r="F149" s="273"/>
      <c r="G149" s="250"/>
      <c r="H149" s="250"/>
      <c r="I149" s="273"/>
      <c r="J149" s="245"/>
      <c r="K149" s="245"/>
      <c r="L149" s="269"/>
      <c r="M149" s="270"/>
      <c r="N149" s="271"/>
      <c r="O149" s="269"/>
      <c r="P149" s="267"/>
      <c r="Q149" s="272"/>
      <c r="R149" s="308"/>
      <c r="S149" s="244">
        <f>R149*E145</f>
        <v>0</v>
      </c>
      <c r="T149" s="331"/>
      <c r="U149" s="330"/>
      <c r="V149" s="330"/>
    </row>
    <row r="150" spans="1:22" s="339" customFormat="1" ht="12" hidden="1" customHeight="1" x14ac:dyDescent="0.2">
      <c r="A150" s="726"/>
      <c r="B150" s="332"/>
      <c r="C150" s="333"/>
      <c r="D150" s="334"/>
      <c r="E150" s="337"/>
      <c r="F150" s="331"/>
      <c r="G150" s="250"/>
      <c r="H150" s="250"/>
      <c r="I150" s="331"/>
      <c r="J150" s="245"/>
      <c r="K150" s="245"/>
      <c r="L150" s="269"/>
      <c r="M150" s="270"/>
      <c r="N150" s="271"/>
      <c r="O150" s="269"/>
      <c r="P150" s="335"/>
      <c r="Q150" s="336"/>
      <c r="R150" s="337"/>
      <c r="S150" s="244">
        <f>R150*E145</f>
        <v>0</v>
      </c>
      <c r="T150" s="331"/>
      <c r="U150" s="338"/>
      <c r="V150" s="338"/>
    </row>
    <row r="151" spans="1:22" s="339" customFormat="1" ht="12" hidden="1" customHeight="1" x14ac:dyDescent="0.2">
      <c r="A151" s="726"/>
      <c r="B151" s="332"/>
      <c r="C151" s="333"/>
      <c r="D151" s="334"/>
      <c r="E151" s="337"/>
      <c r="F151" s="331"/>
      <c r="G151" s="250"/>
      <c r="H151" s="250"/>
      <c r="I151" s="331"/>
      <c r="J151" s="245"/>
      <c r="K151" s="245"/>
      <c r="L151" s="269"/>
      <c r="M151" s="270"/>
      <c r="N151" s="271"/>
      <c r="O151" s="269"/>
      <c r="P151" s="335"/>
      <c r="Q151" s="336"/>
      <c r="R151" s="337"/>
      <c r="S151" s="244">
        <f>R151*E145</f>
        <v>0</v>
      </c>
      <c r="T151" s="254"/>
      <c r="U151" s="338"/>
      <c r="V151" s="338"/>
    </row>
    <row r="152" spans="1:22" s="339" customFormat="1" ht="12" hidden="1" customHeight="1" x14ac:dyDescent="0.2">
      <c r="A152" s="726"/>
      <c r="B152" s="332"/>
      <c r="C152" s="333"/>
      <c r="D152" s="334"/>
      <c r="E152" s="337"/>
      <c r="F152" s="331"/>
      <c r="G152" s="250"/>
      <c r="H152" s="250"/>
      <c r="I152" s="331"/>
      <c r="J152" s="245"/>
      <c r="K152" s="245"/>
      <c r="L152" s="269"/>
      <c r="M152" s="270"/>
      <c r="N152" s="271"/>
      <c r="O152" s="269"/>
      <c r="P152" s="335"/>
      <c r="Q152" s="336"/>
      <c r="R152" s="337"/>
      <c r="S152" s="244">
        <f>R152*E145</f>
        <v>0</v>
      </c>
      <c r="T152" s="331"/>
      <c r="U152" s="338"/>
      <c r="V152" s="338"/>
    </row>
    <row r="153" spans="1:22" s="339" customFormat="1" hidden="1" x14ac:dyDescent="0.2">
      <c r="A153" s="725"/>
      <c r="B153" s="340"/>
      <c r="C153" s="341"/>
      <c r="D153" s="342"/>
      <c r="E153" s="346"/>
      <c r="F153" s="343"/>
      <c r="G153" s="281"/>
      <c r="H153" s="281"/>
      <c r="I153" s="343"/>
      <c r="J153" s="282"/>
      <c r="K153" s="282"/>
      <c r="L153" s="283"/>
      <c r="M153" s="284"/>
      <c r="N153" s="285"/>
      <c r="O153" s="283"/>
      <c r="P153" s="344"/>
      <c r="Q153" s="345"/>
      <c r="R153" s="346"/>
      <c r="S153" s="347">
        <f>R153*E145</f>
        <v>0</v>
      </c>
      <c r="T153" s="343"/>
      <c r="U153" s="338"/>
      <c r="V153" s="338"/>
    </row>
    <row r="154" spans="1:22" s="252" customFormat="1" ht="51" x14ac:dyDescent="0.2">
      <c r="A154" s="848">
        <v>15</v>
      </c>
      <c r="B154" s="766" t="s">
        <v>140</v>
      </c>
      <c r="C154" s="386" t="s">
        <v>131</v>
      </c>
      <c r="D154" s="766" t="s">
        <v>113</v>
      </c>
      <c r="E154" s="403">
        <f>+E127+E118</f>
        <v>34.78</v>
      </c>
      <c r="F154" s="234">
        <v>18.5</v>
      </c>
      <c r="G154" s="221">
        <f>F154*E154</f>
        <v>643.43000000000006</v>
      </c>
      <c r="H154" s="221">
        <f>F154*$H$9</f>
        <v>19.125644136337378</v>
      </c>
      <c r="I154" s="234">
        <v>4.97</v>
      </c>
      <c r="J154" s="221">
        <f>I154*E154</f>
        <v>172.85659999999999</v>
      </c>
      <c r="K154" s="221">
        <f>$K$9*I154</f>
        <v>13.579630399999999</v>
      </c>
      <c r="L154" s="221">
        <f>(R154*T154+R155*T155+R156*T156+R157*T157+R158*T158+R159*T159+R160*T160+R161*T161+R162*T162)*L$9</f>
        <v>7.5057594948000022</v>
      </c>
      <c r="M154" s="235">
        <f>H154+K154+L154</f>
        <v>40.21103403113738</v>
      </c>
      <c r="N154" s="236">
        <f>M154*E154</f>
        <v>1398.5397636029581</v>
      </c>
      <c r="O154" s="404">
        <f>E154*L154</f>
        <v>261.05031522914408</v>
      </c>
      <c r="P154" s="233" t="s">
        <v>130</v>
      </c>
      <c r="Q154" s="237" t="s">
        <v>112</v>
      </c>
      <c r="R154" s="238">
        <v>1.7</v>
      </c>
      <c r="S154" s="221">
        <f>R154*E154</f>
        <v>59.125999999999998</v>
      </c>
      <c r="T154" s="239">
        <v>0.7</v>
      </c>
    </row>
    <row r="155" spans="1:22" s="252" customFormat="1" x14ac:dyDescent="0.2">
      <c r="A155" s="849"/>
      <c r="B155" s="767"/>
      <c r="C155" s="396"/>
      <c r="D155" s="767"/>
      <c r="E155" s="405"/>
      <c r="F155" s="347"/>
      <c r="G155" s="282"/>
      <c r="H155" s="282"/>
      <c r="I155" s="347"/>
      <c r="J155" s="282"/>
      <c r="K155" s="282"/>
      <c r="L155" s="282"/>
      <c r="M155" s="406"/>
      <c r="N155" s="407"/>
      <c r="O155" s="408"/>
      <c r="P155" s="405" t="s">
        <v>236</v>
      </c>
      <c r="Q155" s="409" t="s">
        <v>112</v>
      </c>
      <c r="R155" s="287">
        <v>4.9000000000000004</v>
      </c>
      <c r="S155" s="281">
        <f>R155*E154</f>
        <v>170.42200000000003</v>
      </c>
      <c r="T155" s="410">
        <v>1.1100000000000001</v>
      </c>
    </row>
    <row r="156" spans="1:22" s="252" customFormat="1" ht="12" hidden="1" customHeight="1" x14ac:dyDescent="0.2">
      <c r="A156" s="850"/>
      <c r="B156" s="768"/>
      <c r="C156" s="242"/>
      <c r="D156" s="768"/>
      <c r="E156" s="243"/>
      <c r="F156" s="244"/>
      <c r="G156" s="245"/>
      <c r="H156" s="245"/>
      <c r="I156" s="244"/>
      <c r="J156" s="245"/>
      <c r="K156" s="245"/>
      <c r="L156" s="245"/>
      <c r="M156" s="246"/>
      <c r="N156" s="247"/>
      <c r="O156" s="411"/>
      <c r="P156" s="243"/>
      <c r="Q156" s="253"/>
      <c r="R156" s="249"/>
      <c r="S156" s="250">
        <f>R156*E154</f>
        <v>0</v>
      </c>
      <c r="T156" s="254"/>
    </row>
    <row r="157" spans="1:22" s="252" customFormat="1" ht="12" hidden="1" customHeight="1" x14ac:dyDescent="0.2">
      <c r="A157" s="850"/>
      <c r="B157" s="768"/>
      <c r="C157" s="242"/>
      <c r="D157" s="768"/>
      <c r="E157" s="243"/>
      <c r="F157" s="244"/>
      <c r="G157" s="245"/>
      <c r="H157" s="245"/>
      <c r="I157" s="244"/>
      <c r="J157" s="245"/>
      <c r="K157" s="245"/>
      <c r="L157" s="245"/>
      <c r="M157" s="246"/>
      <c r="N157" s="247"/>
      <c r="O157" s="411"/>
      <c r="P157" s="243"/>
      <c r="Q157" s="253"/>
      <c r="R157" s="249"/>
      <c r="S157" s="250">
        <f>R157*E154</f>
        <v>0</v>
      </c>
      <c r="T157" s="254"/>
    </row>
    <row r="158" spans="1:22" s="252" customFormat="1" ht="12" hidden="1" customHeight="1" x14ac:dyDescent="0.2">
      <c r="A158" s="850"/>
      <c r="B158" s="768"/>
      <c r="C158" s="242"/>
      <c r="D158" s="768"/>
      <c r="E158" s="243"/>
      <c r="F158" s="244"/>
      <c r="G158" s="245"/>
      <c r="H158" s="245"/>
      <c r="I158" s="244"/>
      <c r="J158" s="245"/>
      <c r="K158" s="245"/>
      <c r="L158" s="245"/>
      <c r="M158" s="246"/>
      <c r="N158" s="247"/>
      <c r="O158" s="411"/>
      <c r="P158" s="243"/>
      <c r="Q158" s="253"/>
      <c r="R158" s="249"/>
      <c r="S158" s="250">
        <f>R158*E154</f>
        <v>0</v>
      </c>
      <c r="T158" s="254"/>
    </row>
    <row r="159" spans="1:22" s="252" customFormat="1" ht="12" hidden="1" customHeight="1" x14ac:dyDescent="0.2">
      <c r="A159" s="850"/>
      <c r="B159" s="768"/>
      <c r="C159" s="242"/>
      <c r="D159" s="768"/>
      <c r="E159" s="243"/>
      <c r="F159" s="244"/>
      <c r="G159" s="245"/>
      <c r="H159" s="245"/>
      <c r="I159" s="244"/>
      <c r="J159" s="245"/>
      <c r="K159" s="245"/>
      <c r="L159" s="245"/>
      <c r="M159" s="246"/>
      <c r="N159" s="247"/>
      <c r="O159" s="411"/>
      <c r="P159" s="243"/>
      <c r="Q159" s="253"/>
      <c r="R159" s="249"/>
      <c r="S159" s="250">
        <f>R159*E154</f>
        <v>0</v>
      </c>
      <c r="T159" s="254"/>
    </row>
    <row r="160" spans="1:22" s="252" customFormat="1" ht="12" hidden="1" customHeight="1" x14ac:dyDescent="0.2">
      <c r="A160" s="850"/>
      <c r="B160" s="768"/>
      <c r="C160" s="242"/>
      <c r="D160" s="768"/>
      <c r="E160" s="243"/>
      <c r="F160" s="244"/>
      <c r="G160" s="245"/>
      <c r="H160" s="245"/>
      <c r="I160" s="244"/>
      <c r="J160" s="245"/>
      <c r="K160" s="245"/>
      <c r="L160" s="245"/>
      <c r="M160" s="246"/>
      <c r="N160" s="247"/>
      <c r="O160" s="411"/>
      <c r="P160" s="243"/>
      <c r="Q160" s="253"/>
      <c r="R160" s="249"/>
      <c r="S160" s="250">
        <f>R160*E154</f>
        <v>0</v>
      </c>
      <c r="T160" s="254"/>
    </row>
    <row r="161" spans="1:22" s="252" customFormat="1" ht="12" hidden="1" customHeight="1" x14ac:dyDescent="0.2">
      <c r="A161" s="850"/>
      <c r="B161" s="768"/>
      <c r="C161" s="242"/>
      <c r="D161" s="768"/>
      <c r="E161" s="243"/>
      <c r="F161" s="244"/>
      <c r="G161" s="245"/>
      <c r="H161" s="245"/>
      <c r="I161" s="244"/>
      <c r="J161" s="245"/>
      <c r="K161" s="245"/>
      <c r="L161" s="245"/>
      <c r="M161" s="246"/>
      <c r="N161" s="247"/>
      <c r="O161" s="411"/>
      <c r="P161" s="243"/>
      <c r="Q161" s="253"/>
      <c r="R161" s="249"/>
      <c r="S161" s="250">
        <f>R161*E154</f>
        <v>0</v>
      </c>
      <c r="T161" s="254"/>
    </row>
    <row r="162" spans="1:22" s="252" customFormat="1" hidden="1" x14ac:dyDescent="0.2">
      <c r="A162" s="850"/>
      <c r="B162" s="768"/>
      <c r="C162" s="242"/>
      <c r="D162" s="768"/>
      <c r="E162" s="243"/>
      <c r="F162" s="244"/>
      <c r="G162" s="245"/>
      <c r="H162" s="245"/>
      <c r="I162" s="244"/>
      <c r="J162" s="245"/>
      <c r="K162" s="245"/>
      <c r="L162" s="245"/>
      <c r="M162" s="246"/>
      <c r="N162" s="247"/>
      <c r="O162" s="411"/>
      <c r="P162" s="243"/>
      <c r="Q162" s="253"/>
      <c r="R162" s="249"/>
      <c r="S162" s="250">
        <f>R162*E154</f>
        <v>0</v>
      </c>
      <c r="T162" s="254"/>
    </row>
    <row r="163" spans="1:22" s="255" customFormat="1" x14ac:dyDescent="0.2">
      <c r="A163" s="294">
        <v>16</v>
      </c>
      <c r="B163" s="295"/>
      <c r="C163" s="296" t="s">
        <v>133</v>
      </c>
      <c r="D163" s="294" t="s">
        <v>115</v>
      </c>
      <c r="E163" s="305">
        <f>23.2</f>
        <v>23.2</v>
      </c>
      <c r="F163" s="412"/>
      <c r="G163" s="300">
        <f>F163*E163</f>
        <v>0</v>
      </c>
      <c r="H163" s="300">
        <f>F163*$H$9</f>
        <v>0</v>
      </c>
      <c r="I163" s="412"/>
      <c r="J163" s="300">
        <f>I163*E163</f>
        <v>0</v>
      </c>
      <c r="K163" s="300">
        <f>$K$9*I163</f>
        <v>0</v>
      </c>
      <c r="L163" s="413">
        <f>(R163*T163+R164*T164+R165*T165+R166*T166+R167*T167+R168*T168+R169*T169+R170*T170+R171*T171)*L$9</f>
        <v>32.019203152187998</v>
      </c>
      <c r="M163" s="302">
        <f>H163+K163+L163</f>
        <v>32.019203152187998</v>
      </c>
      <c r="N163" s="300">
        <f>M163*E163</f>
        <v>742.84551313076156</v>
      </c>
      <c r="O163" s="414">
        <f>E163*L163</f>
        <v>742.84551313076156</v>
      </c>
      <c r="P163" s="296" t="s">
        <v>133</v>
      </c>
      <c r="Q163" s="294" t="s">
        <v>115</v>
      </c>
      <c r="R163" s="415">
        <f>1.01*1.037</f>
        <v>1.0473699999999999</v>
      </c>
      <c r="S163" s="306">
        <f>R163*E163</f>
        <v>24.298983999999997</v>
      </c>
      <c r="T163" s="307">
        <v>27</v>
      </c>
      <c r="V163" s="416"/>
    </row>
    <row r="164" spans="1:22" s="255" customFormat="1" hidden="1" x14ac:dyDescent="0.2">
      <c r="A164" s="726"/>
      <c r="B164" s="264"/>
      <c r="C164" s="242"/>
      <c r="D164" s="266"/>
      <c r="E164" s="312"/>
      <c r="F164" s="417"/>
      <c r="G164" s="418"/>
      <c r="H164" s="418"/>
      <c r="I164" s="313"/>
      <c r="J164" s="411"/>
      <c r="K164" s="411"/>
      <c r="L164" s="369"/>
      <c r="M164" s="419"/>
      <c r="N164" s="420"/>
      <c r="O164" s="369"/>
      <c r="P164" s="242"/>
      <c r="Q164" s="266"/>
      <c r="R164" s="312"/>
      <c r="S164" s="313">
        <f>R164*E163</f>
        <v>0</v>
      </c>
      <c r="T164" s="314"/>
      <c r="V164" s="416"/>
    </row>
    <row r="165" spans="1:22" s="255" customFormat="1" hidden="1" x14ac:dyDescent="0.2">
      <c r="A165" s="726"/>
      <c r="B165" s="264"/>
      <c r="C165" s="242"/>
      <c r="D165" s="266"/>
      <c r="E165" s="312"/>
      <c r="F165" s="417"/>
      <c r="G165" s="418"/>
      <c r="H165" s="418"/>
      <c r="I165" s="313"/>
      <c r="J165" s="411"/>
      <c r="K165" s="411"/>
      <c r="L165" s="369"/>
      <c r="M165" s="419"/>
      <c r="N165" s="420"/>
      <c r="O165" s="369"/>
      <c r="P165" s="242"/>
      <c r="Q165" s="266"/>
      <c r="R165" s="312"/>
      <c r="S165" s="313">
        <f>R165*E163</f>
        <v>0</v>
      </c>
      <c r="T165" s="314"/>
      <c r="V165" s="416"/>
    </row>
    <row r="166" spans="1:22" s="255" customFormat="1" hidden="1" x14ac:dyDescent="0.2">
      <c r="A166" s="726"/>
      <c r="B166" s="264"/>
      <c r="C166" s="242"/>
      <c r="D166" s="266"/>
      <c r="E166" s="312"/>
      <c r="F166" s="417"/>
      <c r="G166" s="418"/>
      <c r="H166" s="418"/>
      <c r="I166" s="313"/>
      <c r="J166" s="411"/>
      <c r="K166" s="411"/>
      <c r="L166" s="369"/>
      <c r="M166" s="419"/>
      <c r="N166" s="420"/>
      <c r="O166" s="369"/>
      <c r="P166" s="242"/>
      <c r="Q166" s="266"/>
      <c r="R166" s="312"/>
      <c r="S166" s="313">
        <f>R166*E163</f>
        <v>0</v>
      </c>
      <c r="T166" s="314"/>
      <c r="V166" s="416"/>
    </row>
    <row r="167" spans="1:22" s="255" customFormat="1" hidden="1" x14ac:dyDescent="0.2">
      <c r="A167" s="726"/>
      <c r="B167" s="264"/>
      <c r="C167" s="242"/>
      <c r="D167" s="266"/>
      <c r="E167" s="312"/>
      <c r="F167" s="417"/>
      <c r="G167" s="418"/>
      <c r="H167" s="418"/>
      <c r="I167" s="313"/>
      <c r="J167" s="411"/>
      <c r="K167" s="411"/>
      <c r="L167" s="369"/>
      <c r="M167" s="419"/>
      <c r="N167" s="420"/>
      <c r="O167" s="369"/>
      <c r="P167" s="242"/>
      <c r="Q167" s="266"/>
      <c r="R167" s="312"/>
      <c r="S167" s="313">
        <f>R167*E163</f>
        <v>0</v>
      </c>
      <c r="T167" s="314"/>
      <c r="V167" s="416"/>
    </row>
    <row r="168" spans="1:22" s="255" customFormat="1" hidden="1" x14ac:dyDescent="0.2">
      <c r="A168" s="726"/>
      <c r="B168" s="264"/>
      <c r="C168" s="242"/>
      <c r="D168" s="266"/>
      <c r="E168" s="312"/>
      <c r="F168" s="417"/>
      <c r="G168" s="418"/>
      <c r="H168" s="418"/>
      <c r="I168" s="313"/>
      <c r="J168" s="411"/>
      <c r="K168" s="411"/>
      <c r="L168" s="369"/>
      <c r="M168" s="419"/>
      <c r="N168" s="420"/>
      <c r="O168" s="369"/>
      <c r="P168" s="242"/>
      <c r="Q168" s="266"/>
      <c r="R168" s="312"/>
      <c r="S168" s="313">
        <f>R168*E163</f>
        <v>0</v>
      </c>
      <c r="T168" s="314"/>
      <c r="V168" s="416"/>
    </row>
    <row r="169" spans="1:22" s="255" customFormat="1" hidden="1" x14ac:dyDescent="0.2">
      <c r="A169" s="726"/>
      <c r="B169" s="264"/>
      <c r="C169" s="242"/>
      <c r="D169" s="266"/>
      <c r="E169" s="312"/>
      <c r="F169" s="417"/>
      <c r="G169" s="418"/>
      <c r="H169" s="418"/>
      <c r="I169" s="313"/>
      <c r="J169" s="411"/>
      <c r="K169" s="411"/>
      <c r="L169" s="369"/>
      <c r="M169" s="419"/>
      <c r="N169" s="420"/>
      <c r="O169" s="369"/>
      <c r="P169" s="242"/>
      <c r="Q169" s="266"/>
      <c r="R169" s="312"/>
      <c r="S169" s="313">
        <f>R169*E163</f>
        <v>0</v>
      </c>
      <c r="T169" s="314"/>
      <c r="V169" s="416"/>
    </row>
    <row r="170" spans="1:22" s="255" customFormat="1" hidden="1" x14ac:dyDescent="0.2">
      <c r="A170" s="726"/>
      <c r="B170" s="264"/>
      <c r="C170" s="242"/>
      <c r="D170" s="266"/>
      <c r="E170" s="312"/>
      <c r="F170" s="417"/>
      <c r="G170" s="418"/>
      <c r="H170" s="418"/>
      <c r="I170" s="313"/>
      <c r="J170" s="411"/>
      <c r="K170" s="411"/>
      <c r="L170" s="369"/>
      <c r="M170" s="419"/>
      <c r="N170" s="420"/>
      <c r="O170" s="369"/>
      <c r="P170" s="242"/>
      <c r="Q170" s="266"/>
      <c r="R170" s="312"/>
      <c r="S170" s="313">
        <f>R170*E163</f>
        <v>0</v>
      </c>
      <c r="T170" s="314"/>
      <c r="V170" s="416"/>
    </row>
    <row r="171" spans="1:22" s="255" customFormat="1" hidden="1" x14ac:dyDescent="0.2">
      <c r="A171" s="726"/>
      <c r="B171" s="264"/>
      <c r="C171" s="315"/>
      <c r="D171" s="266"/>
      <c r="E171" s="312"/>
      <c r="F171" s="417"/>
      <c r="G171" s="418"/>
      <c r="H171" s="418"/>
      <c r="I171" s="313"/>
      <c r="J171" s="411"/>
      <c r="K171" s="411"/>
      <c r="L171" s="369"/>
      <c r="M171" s="419"/>
      <c r="N171" s="420"/>
      <c r="O171" s="369"/>
      <c r="P171" s="315"/>
      <c r="Q171" s="266"/>
      <c r="R171" s="312"/>
      <c r="S171" s="313">
        <f>R171*E163</f>
        <v>0</v>
      </c>
      <c r="T171" s="314"/>
      <c r="V171" s="416"/>
    </row>
    <row r="172" spans="1:22" s="255" customFormat="1" x14ac:dyDescent="0.2">
      <c r="A172" s="294">
        <v>17</v>
      </c>
      <c r="B172" s="295"/>
      <c r="C172" s="296" t="s">
        <v>134</v>
      </c>
      <c r="D172" s="294" t="s">
        <v>115</v>
      </c>
      <c r="E172" s="305">
        <v>115.7</v>
      </c>
      <c r="F172" s="412"/>
      <c r="G172" s="300">
        <f>F172*E172</f>
        <v>0</v>
      </c>
      <c r="H172" s="300">
        <f>F172*$H$9</f>
        <v>0</v>
      </c>
      <c r="I172" s="412"/>
      <c r="J172" s="300">
        <f>I172*E172</f>
        <v>0</v>
      </c>
      <c r="K172" s="300">
        <f>$K$9*I172</f>
        <v>0</v>
      </c>
      <c r="L172" s="413">
        <f>(R172*T172+R173*T173+R174*T174+R175*T175+R176*T176+R177*T177+R178*T178+R179*T179+R180*T180)*L$9</f>
        <v>11.36088763696152</v>
      </c>
      <c r="M172" s="302">
        <f>H172+K172+L172</f>
        <v>11.36088763696152</v>
      </c>
      <c r="N172" s="300">
        <f>M172*E172</f>
        <v>1314.4546995964479</v>
      </c>
      <c r="O172" s="414">
        <f>E172*L172</f>
        <v>1314.4546995964479</v>
      </c>
      <c r="P172" s="296" t="s">
        <v>134</v>
      </c>
      <c r="Q172" s="294" t="s">
        <v>115</v>
      </c>
      <c r="R172" s="415">
        <f>1.01*1.037</f>
        <v>1.0473699999999999</v>
      </c>
      <c r="S172" s="306">
        <f>R172*E172</f>
        <v>121.18070899999999</v>
      </c>
      <c r="T172" s="307">
        <v>9.58</v>
      </c>
      <c r="V172" s="416"/>
    </row>
    <row r="173" spans="1:22" s="255" customFormat="1" hidden="1" x14ac:dyDescent="0.2">
      <c r="A173" s="726"/>
      <c r="B173" s="264"/>
      <c r="C173" s="242"/>
      <c r="D173" s="266"/>
      <c r="E173" s="312"/>
      <c r="F173" s="417"/>
      <c r="G173" s="418"/>
      <c r="H173" s="418"/>
      <c r="I173" s="313"/>
      <c r="J173" s="411"/>
      <c r="K173" s="411"/>
      <c r="L173" s="369"/>
      <c r="M173" s="419"/>
      <c r="N173" s="420"/>
      <c r="O173" s="369"/>
      <c r="P173" s="242"/>
      <c r="Q173" s="266"/>
      <c r="R173" s="312"/>
      <c r="S173" s="313">
        <f>R173*E172</f>
        <v>0</v>
      </c>
      <c r="T173" s="314"/>
      <c r="V173" s="416"/>
    </row>
    <row r="174" spans="1:22" s="255" customFormat="1" hidden="1" x14ac:dyDescent="0.2">
      <c r="A174" s="726"/>
      <c r="B174" s="264"/>
      <c r="C174" s="242"/>
      <c r="D174" s="266"/>
      <c r="E174" s="312"/>
      <c r="F174" s="417"/>
      <c r="G174" s="418"/>
      <c r="H174" s="418"/>
      <c r="I174" s="313"/>
      <c r="J174" s="411"/>
      <c r="K174" s="411"/>
      <c r="L174" s="369"/>
      <c r="M174" s="419"/>
      <c r="N174" s="420"/>
      <c r="O174" s="369"/>
      <c r="P174" s="242"/>
      <c r="Q174" s="266"/>
      <c r="R174" s="312"/>
      <c r="S174" s="313">
        <f>R174*E172</f>
        <v>0</v>
      </c>
      <c r="T174" s="314"/>
      <c r="V174" s="416"/>
    </row>
    <row r="175" spans="1:22" s="255" customFormat="1" hidden="1" x14ac:dyDescent="0.2">
      <c r="A175" s="726"/>
      <c r="B175" s="264"/>
      <c r="C175" s="242"/>
      <c r="D175" s="266"/>
      <c r="E175" s="312"/>
      <c r="F175" s="417"/>
      <c r="G175" s="418"/>
      <c r="H175" s="418"/>
      <c r="I175" s="313"/>
      <c r="J175" s="411"/>
      <c r="K175" s="411"/>
      <c r="L175" s="369"/>
      <c r="M175" s="419"/>
      <c r="N175" s="420"/>
      <c r="O175" s="369"/>
      <c r="P175" s="242"/>
      <c r="Q175" s="266"/>
      <c r="R175" s="312"/>
      <c r="S175" s="313">
        <f>R175*E172</f>
        <v>0</v>
      </c>
      <c r="T175" s="314"/>
      <c r="V175" s="416"/>
    </row>
    <row r="176" spans="1:22" s="255" customFormat="1" hidden="1" x14ac:dyDescent="0.2">
      <c r="A176" s="726"/>
      <c r="B176" s="264"/>
      <c r="C176" s="242"/>
      <c r="D176" s="266"/>
      <c r="E176" s="312"/>
      <c r="F176" s="417"/>
      <c r="G176" s="418"/>
      <c r="H176" s="418"/>
      <c r="I176" s="313"/>
      <c r="J176" s="411"/>
      <c r="K176" s="411"/>
      <c r="L176" s="369"/>
      <c r="M176" s="419"/>
      <c r="N176" s="420"/>
      <c r="O176" s="369"/>
      <c r="P176" s="242"/>
      <c r="Q176" s="266"/>
      <c r="R176" s="312"/>
      <c r="S176" s="313">
        <f>R176*E172</f>
        <v>0</v>
      </c>
      <c r="T176" s="314"/>
      <c r="V176" s="416"/>
    </row>
    <row r="177" spans="1:22" s="255" customFormat="1" hidden="1" x14ac:dyDescent="0.2">
      <c r="A177" s="726"/>
      <c r="B177" s="264"/>
      <c r="C177" s="242"/>
      <c r="D177" s="266"/>
      <c r="E177" s="312"/>
      <c r="F177" s="417"/>
      <c r="G177" s="418"/>
      <c r="H177" s="418"/>
      <c r="I177" s="313"/>
      <c r="J177" s="411"/>
      <c r="K177" s="411"/>
      <c r="L177" s="369"/>
      <c r="M177" s="419"/>
      <c r="N177" s="420"/>
      <c r="O177" s="369"/>
      <c r="P177" s="242"/>
      <c r="Q177" s="266"/>
      <c r="R177" s="312"/>
      <c r="S177" s="313">
        <f>R177*E172</f>
        <v>0</v>
      </c>
      <c r="T177" s="314"/>
      <c r="V177" s="416"/>
    </row>
    <row r="178" spans="1:22" s="255" customFormat="1" hidden="1" x14ac:dyDescent="0.2">
      <c r="A178" s="726"/>
      <c r="B178" s="264"/>
      <c r="C178" s="242"/>
      <c r="D178" s="266"/>
      <c r="E178" s="312"/>
      <c r="F178" s="417"/>
      <c r="G178" s="418"/>
      <c r="H178" s="418"/>
      <c r="I178" s="313"/>
      <c r="J178" s="411"/>
      <c r="K178" s="411"/>
      <c r="L178" s="369"/>
      <c r="M178" s="419"/>
      <c r="N178" s="420"/>
      <c r="O178" s="369"/>
      <c r="P178" s="242"/>
      <c r="Q178" s="266"/>
      <c r="R178" s="312"/>
      <c r="S178" s="313">
        <f>R178*E172</f>
        <v>0</v>
      </c>
      <c r="T178" s="314"/>
      <c r="V178" s="416"/>
    </row>
    <row r="179" spans="1:22" s="255" customFormat="1" hidden="1" x14ac:dyDescent="0.2">
      <c r="A179" s="726"/>
      <c r="B179" s="264"/>
      <c r="C179" s="242"/>
      <c r="D179" s="266"/>
      <c r="E179" s="312"/>
      <c r="F179" s="417"/>
      <c r="G179" s="418"/>
      <c r="H179" s="418"/>
      <c r="I179" s="313"/>
      <c r="J179" s="411"/>
      <c r="K179" s="411"/>
      <c r="L179" s="369"/>
      <c r="M179" s="419"/>
      <c r="N179" s="420"/>
      <c r="O179" s="369"/>
      <c r="P179" s="242"/>
      <c r="Q179" s="266"/>
      <c r="R179" s="312"/>
      <c r="S179" s="313">
        <f>R179*E172</f>
        <v>0</v>
      </c>
      <c r="T179" s="314"/>
      <c r="V179" s="416"/>
    </row>
    <row r="180" spans="1:22" s="255" customFormat="1" hidden="1" x14ac:dyDescent="0.2">
      <c r="A180" s="726"/>
      <c r="B180" s="264"/>
      <c r="C180" s="315"/>
      <c r="D180" s="266"/>
      <c r="E180" s="312"/>
      <c r="F180" s="417"/>
      <c r="G180" s="418"/>
      <c r="H180" s="418"/>
      <c r="I180" s="313"/>
      <c r="J180" s="411"/>
      <c r="K180" s="411"/>
      <c r="L180" s="369"/>
      <c r="M180" s="419"/>
      <c r="N180" s="420"/>
      <c r="O180" s="369"/>
      <c r="P180" s="315"/>
      <c r="Q180" s="266"/>
      <c r="R180" s="312"/>
      <c r="S180" s="313">
        <f>R180*E172</f>
        <v>0</v>
      </c>
      <c r="T180" s="314"/>
      <c r="V180" s="416"/>
    </row>
    <row r="181" spans="1:22" s="255" customFormat="1" x14ac:dyDescent="0.2">
      <c r="A181" s="294">
        <v>18</v>
      </c>
      <c r="B181" s="295"/>
      <c r="C181" s="296" t="s">
        <v>135</v>
      </c>
      <c r="D181" s="294" t="s">
        <v>115</v>
      </c>
      <c r="E181" s="305">
        <v>71.3</v>
      </c>
      <c r="F181" s="412"/>
      <c r="G181" s="300">
        <f>F181*E181</f>
        <v>0</v>
      </c>
      <c r="H181" s="300">
        <f>F181*$H$9</f>
        <v>0</v>
      </c>
      <c r="I181" s="412"/>
      <c r="J181" s="300">
        <f>I181*E181</f>
        <v>0</v>
      </c>
      <c r="K181" s="300">
        <f>$K$9*I181</f>
        <v>0</v>
      </c>
      <c r="L181" s="413">
        <f>(R181*T181+R182*T182+R183*T183+R184*T184+R185*T185+R186*T186+R187*T187+R188*T188+R189*T189)*L$9</f>
        <v>32.019203152187998</v>
      </c>
      <c r="M181" s="302">
        <f>H181+K181+L181</f>
        <v>32.019203152187998</v>
      </c>
      <c r="N181" s="300">
        <f>M181*E181</f>
        <v>2282.9691847510044</v>
      </c>
      <c r="O181" s="414">
        <f>E181*L181</f>
        <v>2282.9691847510044</v>
      </c>
      <c r="P181" s="296" t="s">
        <v>135</v>
      </c>
      <c r="Q181" s="294" t="s">
        <v>115</v>
      </c>
      <c r="R181" s="415">
        <f>1.01*1.037</f>
        <v>1.0473699999999999</v>
      </c>
      <c r="S181" s="306">
        <f>R181*E181</f>
        <v>74.677480999999986</v>
      </c>
      <c r="T181" s="307">
        <v>27</v>
      </c>
      <c r="V181" s="416"/>
    </row>
    <row r="182" spans="1:22" s="255" customFormat="1" hidden="1" x14ac:dyDescent="0.2">
      <c r="A182" s="726"/>
      <c r="B182" s="264"/>
      <c r="C182" s="242"/>
      <c r="D182" s="266"/>
      <c r="E182" s="312"/>
      <c r="F182" s="417"/>
      <c r="G182" s="418"/>
      <c r="H182" s="418"/>
      <c r="I182" s="313"/>
      <c r="J182" s="411"/>
      <c r="K182" s="411"/>
      <c r="L182" s="369"/>
      <c r="M182" s="419"/>
      <c r="N182" s="420"/>
      <c r="O182" s="369"/>
      <c r="P182" s="242"/>
      <c r="Q182" s="266"/>
      <c r="R182" s="312"/>
      <c r="S182" s="313">
        <f>R182*E181</f>
        <v>0</v>
      </c>
      <c r="T182" s="314"/>
      <c r="V182" s="416"/>
    </row>
    <row r="183" spans="1:22" s="255" customFormat="1" hidden="1" x14ac:dyDescent="0.2">
      <c r="A183" s="726"/>
      <c r="B183" s="264"/>
      <c r="C183" s="242"/>
      <c r="D183" s="266"/>
      <c r="E183" s="312"/>
      <c r="F183" s="417"/>
      <c r="G183" s="418"/>
      <c r="H183" s="418"/>
      <c r="I183" s="313"/>
      <c r="J183" s="411"/>
      <c r="K183" s="411"/>
      <c r="L183" s="369"/>
      <c r="M183" s="419"/>
      <c r="N183" s="420"/>
      <c r="O183" s="369"/>
      <c r="P183" s="242"/>
      <c r="Q183" s="266"/>
      <c r="R183" s="312"/>
      <c r="S183" s="313">
        <f>R183*E181</f>
        <v>0</v>
      </c>
      <c r="T183" s="314"/>
      <c r="V183" s="416"/>
    </row>
    <row r="184" spans="1:22" s="255" customFormat="1" hidden="1" x14ac:dyDescent="0.2">
      <c r="A184" s="726"/>
      <c r="B184" s="264"/>
      <c r="C184" s="242"/>
      <c r="D184" s="266"/>
      <c r="E184" s="312"/>
      <c r="F184" s="417"/>
      <c r="G184" s="418"/>
      <c r="H184" s="418"/>
      <c r="I184" s="313"/>
      <c r="J184" s="411"/>
      <c r="K184" s="411"/>
      <c r="L184" s="369"/>
      <c r="M184" s="419"/>
      <c r="N184" s="420"/>
      <c r="O184" s="369"/>
      <c r="P184" s="242"/>
      <c r="Q184" s="266"/>
      <c r="R184" s="312"/>
      <c r="S184" s="313">
        <f>R184*E181</f>
        <v>0</v>
      </c>
      <c r="T184" s="314"/>
      <c r="V184" s="416"/>
    </row>
    <row r="185" spans="1:22" s="255" customFormat="1" hidden="1" x14ac:dyDescent="0.2">
      <c r="A185" s="726"/>
      <c r="B185" s="264"/>
      <c r="C185" s="242"/>
      <c r="D185" s="266"/>
      <c r="E185" s="312"/>
      <c r="F185" s="417"/>
      <c r="G185" s="418"/>
      <c r="H185" s="418"/>
      <c r="I185" s="313"/>
      <c r="J185" s="411"/>
      <c r="K185" s="411"/>
      <c r="L185" s="369"/>
      <c r="M185" s="419"/>
      <c r="N185" s="420"/>
      <c r="O185" s="369"/>
      <c r="P185" s="242"/>
      <c r="Q185" s="266"/>
      <c r="R185" s="312"/>
      <c r="S185" s="313">
        <f>R185*E181</f>
        <v>0</v>
      </c>
      <c r="T185" s="314"/>
      <c r="V185" s="416"/>
    </row>
    <row r="186" spans="1:22" s="255" customFormat="1" hidden="1" x14ac:dyDescent="0.2">
      <c r="A186" s="726"/>
      <c r="B186" s="264"/>
      <c r="C186" s="242"/>
      <c r="D186" s="266"/>
      <c r="E186" s="312"/>
      <c r="F186" s="417"/>
      <c r="G186" s="418"/>
      <c r="H186" s="418"/>
      <c r="I186" s="313"/>
      <c r="J186" s="411"/>
      <c r="K186" s="411"/>
      <c r="L186" s="369"/>
      <c r="M186" s="419"/>
      <c r="N186" s="420"/>
      <c r="O186" s="369"/>
      <c r="P186" s="242"/>
      <c r="Q186" s="266"/>
      <c r="R186" s="312"/>
      <c r="S186" s="313">
        <f>R186*E181</f>
        <v>0</v>
      </c>
      <c r="T186" s="314"/>
      <c r="V186" s="416"/>
    </row>
    <row r="187" spans="1:22" s="255" customFormat="1" hidden="1" x14ac:dyDescent="0.2">
      <c r="A187" s="726"/>
      <c r="B187" s="264"/>
      <c r="C187" s="242"/>
      <c r="D187" s="266"/>
      <c r="E187" s="312"/>
      <c r="F187" s="417"/>
      <c r="G187" s="418"/>
      <c r="H187" s="418"/>
      <c r="I187" s="313"/>
      <c r="J187" s="411"/>
      <c r="K187" s="411"/>
      <c r="L187" s="369"/>
      <c r="M187" s="419"/>
      <c r="N187" s="420"/>
      <c r="O187" s="369"/>
      <c r="P187" s="242"/>
      <c r="Q187" s="266"/>
      <c r="R187" s="312"/>
      <c r="S187" s="313">
        <f>R187*E181</f>
        <v>0</v>
      </c>
      <c r="T187" s="314"/>
      <c r="V187" s="416"/>
    </row>
    <row r="188" spans="1:22" s="255" customFormat="1" hidden="1" x14ac:dyDescent="0.2">
      <c r="A188" s="726"/>
      <c r="B188" s="264"/>
      <c r="C188" s="242"/>
      <c r="D188" s="266"/>
      <c r="E188" s="312"/>
      <c r="F188" s="417"/>
      <c r="G188" s="418"/>
      <c r="H188" s="418"/>
      <c r="I188" s="313"/>
      <c r="J188" s="411"/>
      <c r="K188" s="411"/>
      <c r="L188" s="369"/>
      <c r="M188" s="419"/>
      <c r="N188" s="420"/>
      <c r="O188" s="369"/>
      <c r="P188" s="242"/>
      <c r="Q188" s="266"/>
      <c r="R188" s="312"/>
      <c r="S188" s="313">
        <f>R188*E181</f>
        <v>0</v>
      </c>
      <c r="T188" s="314"/>
      <c r="V188" s="416"/>
    </row>
    <row r="189" spans="1:22" s="255" customFormat="1" hidden="1" x14ac:dyDescent="0.2">
      <c r="A189" s="726"/>
      <c r="B189" s="264"/>
      <c r="C189" s="315"/>
      <c r="D189" s="266"/>
      <c r="E189" s="312"/>
      <c r="F189" s="417"/>
      <c r="G189" s="418"/>
      <c r="H189" s="418"/>
      <c r="I189" s="313"/>
      <c r="J189" s="411"/>
      <c r="K189" s="411"/>
      <c r="L189" s="369"/>
      <c r="M189" s="419"/>
      <c r="N189" s="420"/>
      <c r="O189" s="369"/>
      <c r="P189" s="315"/>
      <c r="Q189" s="266"/>
      <c r="R189" s="312"/>
      <c r="S189" s="313">
        <f>R189*E181</f>
        <v>0</v>
      </c>
      <c r="T189" s="314"/>
      <c r="V189" s="416"/>
    </row>
    <row r="190" spans="1:22" s="255" customFormat="1" x14ac:dyDescent="0.2">
      <c r="A190" s="294">
        <v>19</v>
      </c>
      <c r="B190" s="295"/>
      <c r="C190" s="296" t="s">
        <v>136</v>
      </c>
      <c r="D190" s="294" t="s">
        <v>115</v>
      </c>
      <c r="E190" s="305">
        <v>56.2</v>
      </c>
      <c r="F190" s="412"/>
      <c r="G190" s="300">
        <f>F190*E190</f>
        <v>0</v>
      </c>
      <c r="H190" s="300">
        <f>F190*$H$9</f>
        <v>0</v>
      </c>
      <c r="I190" s="412"/>
      <c r="J190" s="300">
        <f>I190*E190</f>
        <v>0</v>
      </c>
      <c r="K190" s="300">
        <f>$K$9*I190</f>
        <v>0</v>
      </c>
      <c r="L190" s="413">
        <f>(R190*T190+R191*T191+R192*T192+R193*T193+R194*T194+R195*T195+R196*T196+R197*T197+R198*T198)*L$9</f>
        <v>21.950942605444439</v>
      </c>
      <c r="M190" s="302">
        <f>H190+K190+L190</f>
        <v>21.950942605444439</v>
      </c>
      <c r="N190" s="300">
        <f>M190*E190</f>
        <v>1233.6429744259776</v>
      </c>
      <c r="O190" s="414">
        <f>E190*L190</f>
        <v>1233.6429744259776</v>
      </c>
      <c r="P190" s="296" t="s">
        <v>136</v>
      </c>
      <c r="Q190" s="294" t="s">
        <v>115</v>
      </c>
      <c r="R190" s="415">
        <f>1.01*1.037</f>
        <v>1.0473699999999999</v>
      </c>
      <c r="S190" s="306">
        <f>R190*E190</f>
        <v>58.862193999999995</v>
      </c>
      <c r="T190" s="307">
        <v>18.510000000000002</v>
      </c>
      <c r="V190" s="416"/>
    </row>
    <row r="191" spans="1:22" s="255" customFormat="1" hidden="1" x14ac:dyDescent="0.2">
      <c r="A191" s="726"/>
      <c r="B191" s="264"/>
      <c r="C191" s="242"/>
      <c r="D191" s="266"/>
      <c r="E191" s="312"/>
      <c r="F191" s="417"/>
      <c r="G191" s="418"/>
      <c r="H191" s="418"/>
      <c r="I191" s="313"/>
      <c r="J191" s="411"/>
      <c r="K191" s="411"/>
      <c r="L191" s="369"/>
      <c r="M191" s="419"/>
      <c r="N191" s="420"/>
      <c r="O191" s="369"/>
      <c r="P191" s="242"/>
      <c r="Q191" s="266"/>
      <c r="R191" s="312"/>
      <c r="S191" s="313">
        <f>R191*E190</f>
        <v>0</v>
      </c>
      <c r="T191" s="314"/>
      <c r="V191" s="416"/>
    </row>
    <row r="192" spans="1:22" s="255" customFormat="1" hidden="1" x14ac:dyDescent="0.2">
      <c r="A192" s="726"/>
      <c r="B192" s="264"/>
      <c r="C192" s="242"/>
      <c r="D192" s="266"/>
      <c r="E192" s="312"/>
      <c r="F192" s="417"/>
      <c r="G192" s="418"/>
      <c r="H192" s="418"/>
      <c r="I192" s="313"/>
      <c r="J192" s="411"/>
      <c r="K192" s="411"/>
      <c r="L192" s="369"/>
      <c r="M192" s="419"/>
      <c r="N192" s="420"/>
      <c r="O192" s="369"/>
      <c r="P192" s="242"/>
      <c r="Q192" s="266"/>
      <c r="R192" s="312"/>
      <c r="S192" s="313">
        <f>R192*E190</f>
        <v>0</v>
      </c>
      <c r="T192" s="314"/>
      <c r="V192" s="416"/>
    </row>
    <row r="193" spans="1:22" s="255" customFormat="1" hidden="1" x14ac:dyDescent="0.2">
      <c r="A193" s="726"/>
      <c r="B193" s="264"/>
      <c r="C193" s="242"/>
      <c r="D193" s="266"/>
      <c r="E193" s="312"/>
      <c r="F193" s="417"/>
      <c r="G193" s="418"/>
      <c r="H193" s="418"/>
      <c r="I193" s="313"/>
      <c r="J193" s="411"/>
      <c r="K193" s="411"/>
      <c r="L193" s="369"/>
      <c r="M193" s="419"/>
      <c r="N193" s="420"/>
      <c r="O193" s="369"/>
      <c r="P193" s="242"/>
      <c r="Q193" s="266"/>
      <c r="R193" s="312"/>
      <c r="S193" s="313">
        <f>R193*E190</f>
        <v>0</v>
      </c>
      <c r="T193" s="314"/>
      <c r="V193" s="416"/>
    </row>
    <row r="194" spans="1:22" s="255" customFormat="1" hidden="1" x14ac:dyDescent="0.2">
      <c r="A194" s="726"/>
      <c r="B194" s="264"/>
      <c r="C194" s="242"/>
      <c r="D194" s="266"/>
      <c r="E194" s="312"/>
      <c r="F194" s="417"/>
      <c r="G194" s="418"/>
      <c r="H194" s="418"/>
      <c r="I194" s="313"/>
      <c r="J194" s="411"/>
      <c r="K194" s="411"/>
      <c r="L194" s="369"/>
      <c r="M194" s="419"/>
      <c r="N194" s="420"/>
      <c r="O194" s="369"/>
      <c r="P194" s="242"/>
      <c r="Q194" s="266"/>
      <c r="R194" s="312"/>
      <c r="S194" s="313">
        <f>R194*E190</f>
        <v>0</v>
      </c>
      <c r="T194" s="314"/>
      <c r="V194" s="416"/>
    </row>
    <row r="195" spans="1:22" s="255" customFormat="1" hidden="1" x14ac:dyDescent="0.2">
      <c r="A195" s="726"/>
      <c r="B195" s="264"/>
      <c r="C195" s="242"/>
      <c r="D195" s="266"/>
      <c r="E195" s="312"/>
      <c r="F195" s="417"/>
      <c r="G195" s="418"/>
      <c r="H195" s="418"/>
      <c r="I195" s="313"/>
      <c r="J195" s="411"/>
      <c r="K195" s="411"/>
      <c r="L195" s="369"/>
      <c r="M195" s="419"/>
      <c r="N195" s="420"/>
      <c r="O195" s="369"/>
      <c r="P195" s="242"/>
      <c r="Q195" s="266"/>
      <c r="R195" s="312"/>
      <c r="S195" s="313">
        <f>R195*E190</f>
        <v>0</v>
      </c>
      <c r="T195" s="314"/>
      <c r="V195" s="416"/>
    </row>
    <row r="196" spans="1:22" s="255" customFormat="1" hidden="1" x14ac:dyDescent="0.2">
      <c r="A196" s="726"/>
      <c r="B196" s="264"/>
      <c r="C196" s="242"/>
      <c r="D196" s="266"/>
      <c r="E196" s="312"/>
      <c r="F196" s="417"/>
      <c r="G196" s="418"/>
      <c r="H196" s="418"/>
      <c r="I196" s="313"/>
      <c r="J196" s="411"/>
      <c r="K196" s="411"/>
      <c r="L196" s="369"/>
      <c r="M196" s="419"/>
      <c r="N196" s="420"/>
      <c r="O196" s="369"/>
      <c r="P196" s="242"/>
      <c r="Q196" s="266"/>
      <c r="R196" s="312"/>
      <c r="S196" s="313">
        <f>R196*E190</f>
        <v>0</v>
      </c>
      <c r="T196" s="314"/>
      <c r="V196" s="416"/>
    </row>
    <row r="197" spans="1:22" s="255" customFormat="1" hidden="1" x14ac:dyDescent="0.2">
      <c r="A197" s="726"/>
      <c r="B197" s="264"/>
      <c r="C197" s="242"/>
      <c r="D197" s="266"/>
      <c r="E197" s="312"/>
      <c r="F197" s="417"/>
      <c r="G197" s="418"/>
      <c r="H197" s="418"/>
      <c r="I197" s="313"/>
      <c r="J197" s="411"/>
      <c r="K197" s="411"/>
      <c r="L197" s="369"/>
      <c r="M197" s="419"/>
      <c r="N197" s="420"/>
      <c r="O197" s="369"/>
      <c r="P197" s="242"/>
      <c r="Q197" s="266"/>
      <c r="R197" s="312"/>
      <c r="S197" s="313">
        <f>R197*E190</f>
        <v>0</v>
      </c>
      <c r="T197" s="314"/>
      <c r="V197" s="416"/>
    </row>
    <row r="198" spans="1:22" s="255" customFormat="1" hidden="1" x14ac:dyDescent="0.2">
      <c r="A198" s="726"/>
      <c r="B198" s="264"/>
      <c r="C198" s="315"/>
      <c r="D198" s="266"/>
      <c r="E198" s="312"/>
      <c r="F198" s="417"/>
      <c r="G198" s="418"/>
      <c r="H198" s="418"/>
      <c r="I198" s="313"/>
      <c r="J198" s="411"/>
      <c r="K198" s="411"/>
      <c r="L198" s="369"/>
      <c r="M198" s="419"/>
      <c r="N198" s="420"/>
      <c r="O198" s="369"/>
      <c r="P198" s="315"/>
      <c r="Q198" s="266"/>
      <c r="R198" s="312"/>
      <c r="S198" s="313">
        <f>R198*E190</f>
        <v>0</v>
      </c>
      <c r="T198" s="314"/>
      <c r="V198" s="416"/>
    </row>
    <row r="199" spans="1:22" s="255" customFormat="1" x14ac:dyDescent="0.2">
      <c r="A199" s="294">
        <v>20</v>
      </c>
      <c r="B199" s="295"/>
      <c r="C199" s="296" t="s">
        <v>137</v>
      </c>
      <c r="D199" s="294" t="s">
        <v>115</v>
      </c>
      <c r="E199" s="305">
        <v>293.3</v>
      </c>
      <c r="F199" s="412"/>
      <c r="G199" s="300">
        <f>F199*E199</f>
        <v>0</v>
      </c>
      <c r="H199" s="300">
        <f>F199*$H$9</f>
        <v>0</v>
      </c>
      <c r="I199" s="412"/>
      <c r="J199" s="300">
        <f>I199*E199</f>
        <v>0</v>
      </c>
      <c r="K199" s="300">
        <f>$K$9*I199</f>
        <v>0</v>
      </c>
      <c r="L199" s="413">
        <f>(R199*T199+R200*T200+R201*T201+R202*T202+R203*T203+R204*T204+R205*T205+R206*T206+R207*T207)*L$9</f>
        <v>11.36088763696152</v>
      </c>
      <c r="M199" s="302">
        <f>H199+K199+L199</f>
        <v>11.36088763696152</v>
      </c>
      <c r="N199" s="300">
        <f>M199*E199</f>
        <v>3332.1483439208141</v>
      </c>
      <c r="O199" s="414">
        <f>E199*L199</f>
        <v>3332.1483439208141</v>
      </c>
      <c r="P199" s="296" t="s">
        <v>137</v>
      </c>
      <c r="Q199" s="294" t="s">
        <v>115</v>
      </c>
      <c r="R199" s="415">
        <f>1.01*1.037</f>
        <v>1.0473699999999999</v>
      </c>
      <c r="S199" s="306">
        <f>R199*E199</f>
        <v>307.19362100000001</v>
      </c>
      <c r="T199" s="307">
        <v>9.58</v>
      </c>
      <c r="V199" s="416"/>
    </row>
    <row r="200" spans="1:22" s="255" customFormat="1" hidden="1" x14ac:dyDescent="0.2">
      <c r="A200" s="726"/>
      <c r="B200" s="264"/>
      <c r="C200" s="242"/>
      <c r="D200" s="266"/>
      <c r="E200" s="312"/>
      <c r="F200" s="417"/>
      <c r="G200" s="418"/>
      <c r="H200" s="418"/>
      <c r="I200" s="313"/>
      <c r="J200" s="411"/>
      <c r="K200" s="411"/>
      <c r="L200" s="369"/>
      <c r="M200" s="419"/>
      <c r="N200" s="420"/>
      <c r="O200" s="369"/>
      <c r="P200" s="242"/>
      <c r="Q200" s="266"/>
      <c r="R200" s="312"/>
      <c r="S200" s="313">
        <f>R200*E199</f>
        <v>0</v>
      </c>
      <c r="T200" s="314"/>
      <c r="V200" s="416"/>
    </row>
    <row r="201" spans="1:22" s="255" customFormat="1" hidden="1" x14ac:dyDescent="0.2">
      <c r="A201" s="726"/>
      <c r="B201" s="264"/>
      <c r="C201" s="242"/>
      <c r="D201" s="266"/>
      <c r="E201" s="312"/>
      <c r="F201" s="417"/>
      <c r="G201" s="418"/>
      <c r="H201" s="418"/>
      <c r="I201" s="313"/>
      <c r="J201" s="411"/>
      <c r="K201" s="411"/>
      <c r="L201" s="369"/>
      <c r="M201" s="419"/>
      <c r="N201" s="420"/>
      <c r="O201" s="369"/>
      <c r="P201" s="242"/>
      <c r="Q201" s="266"/>
      <c r="R201" s="312"/>
      <c r="S201" s="313">
        <f>R201*E199</f>
        <v>0</v>
      </c>
      <c r="T201" s="314"/>
      <c r="V201" s="416"/>
    </row>
    <row r="202" spans="1:22" s="255" customFormat="1" hidden="1" x14ac:dyDescent="0.2">
      <c r="A202" s="726"/>
      <c r="B202" s="264"/>
      <c r="C202" s="242"/>
      <c r="D202" s="266"/>
      <c r="E202" s="312"/>
      <c r="F202" s="417"/>
      <c r="G202" s="418"/>
      <c r="H202" s="418"/>
      <c r="I202" s="313"/>
      <c r="J202" s="411"/>
      <c r="K202" s="411"/>
      <c r="L202" s="369"/>
      <c r="M202" s="419"/>
      <c r="N202" s="420"/>
      <c r="O202" s="369"/>
      <c r="P202" s="242"/>
      <c r="Q202" s="266"/>
      <c r="R202" s="312"/>
      <c r="S202" s="313">
        <f>R202*E199</f>
        <v>0</v>
      </c>
      <c r="T202" s="314"/>
      <c r="V202" s="416"/>
    </row>
    <row r="203" spans="1:22" s="255" customFormat="1" hidden="1" x14ac:dyDescent="0.2">
      <c r="A203" s="726"/>
      <c r="B203" s="264"/>
      <c r="C203" s="242"/>
      <c r="D203" s="266"/>
      <c r="E203" s="312"/>
      <c r="F203" s="417"/>
      <c r="G203" s="418"/>
      <c r="H203" s="418"/>
      <c r="I203" s="313"/>
      <c r="J203" s="411"/>
      <c r="K203" s="411"/>
      <c r="L203" s="369"/>
      <c r="M203" s="419"/>
      <c r="N203" s="420"/>
      <c r="O203" s="369"/>
      <c r="P203" s="242"/>
      <c r="Q203" s="266"/>
      <c r="R203" s="312"/>
      <c r="S203" s="313">
        <f>R203*E199</f>
        <v>0</v>
      </c>
      <c r="T203" s="314"/>
      <c r="V203" s="416"/>
    </row>
    <row r="204" spans="1:22" s="255" customFormat="1" hidden="1" x14ac:dyDescent="0.2">
      <c r="A204" s="726"/>
      <c r="B204" s="264"/>
      <c r="C204" s="242"/>
      <c r="D204" s="266"/>
      <c r="E204" s="312"/>
      <c r="F204" s="417"/>
      <c r="G204" s="418"/>
      <c r="H204" s="418"/>
      <c r="I204" s="313"/>
      <c r="J204" s="411"/>
      <c r="K204" s="411"/>
      <c r="L204" s="369"/>
      <c r="M204" s="419"/>
      <c r="N204" s="420"/>
      <c r="O204" s="369"/>
      <c r="P204" s="242"/>
      <c r="Q204" s="266"/>
      <c r="R204" s="312"/>
      <c r="S204" s="313">
        <f>R204*E199</f>
        <v>0</v>
      </c>
      <c r="T204" s="314"/>
      <c r="V204" s="416"/>
    </row>
    <row r="205" spans="1:22" s="255" customFormat="1" hidden="1" x14ac:dyDescent="0.2">
      <c r="A205" s="726"/>
      <c r="B205" s="264"/>
      <c r="C205" s="242"/>
      <c r="D205" s="266"/>
      <c r="E205" s="312"/>
      <c r="F205" s="417"/>
      <c r="G205" s="418"/>
      <c r="H205" s="418"/>
      <c r="I205" s="313"/>
      <c r="J205" s="411"/>
      <c r="K205" s="411"/>
      <c r="L205" s="369"/>
      <c r="M205" s="419"/>
      <c r="N205" s="420"/>
      <c r="O205" s="369"/>
      <c r="P205" s="242"/>
      <c r="Q205" s="266"/>
      <c r="R205" s="312"/>
      <c r="S205" s="313">
        <f>R205*E199</f>
        <v>0</v>
      </c>
      <c r="T205" s="314"/>
      <c r="V205" s="416"/>
    </row>
    <row r="206" spans="1:22" s="255" customFormat="1" hidden="1" x14ac:dyDescent="0.2">
      <c r="A206" s="726"/>
      <c r="B206" s="264"/>
      <c r="C206" s="242"/>
      <c r="D206" s="266"/>
      <c r="E206" s="312"/>
      <c r="F206" s="417"/>
      <c r="G206" s="418"/>
      <c r="H206" s="418"/>
      <c r="I206" s="313"/>
      <c r="J206" s="411"/>
      <c r="K206" s="411"/>
      <c r="L206" s="369"/>
      <c r="M206" s="419"/>
      <c r="N206" s="420"/>
      <c r="O206" s="369"/>
      <c r="P206" s="242"/>
      <c r="Q206" s="266"/>
      <c r="R206" s="312"/>
      <c r="S206" s="313">
        <f>R206*E199</f>
        <v>0</v>
      </c>
      <c r="T206" s="314"/>
      <c r="V206" s="416"/>
    </row>
    <row r="207" spans="1:22" s="255" customFormat="1" hidden="1" x14ac:dyDescent="0.2">
      <c r="A207" s="726"/>
      <c r="B207" s="264"/>
      <c r="C207" s="315"/>
      <c r="D207" s="266"/>
      <c r="E207" s="312"/>
      <c r="F207" s="417"/>
      <c r="G207" s="418"/>
      <c r="H207" s="418"/>
      <c r="I207" s="313"/>
      <c r="J207" s="411"/>
      <c r="K207" s="411"/>
      <c r="L207" s="369"/>
      <c r="M207" s="419"/>
      <c r="N207" s="420"/>
      <c r="O207" s="369"/>
      <c r="P207" s="315"/>
      <c r="Q207" s="266"/>
      <c r="R207" s="312"/>
      <c r="S207" s="313">
        <f>R207*E199</f>
        <v>0</v>
      </c>
      <c r="T207" s="314"/>
      <c r="V207" s="416"/>
    </row>
    <row r="208" spans="1:22" s="255" customFormat="1" x14ac:dyDescent="0.2">
      <c r="A208" s="294">
        <v>21</v>
      </c>
      <c r="B208" s="295"/>
      <c r="C208" s="296" t="s">
        <v>138</v>
      </c>
      <c r="D208" s="294" t="s">
        <v>115</v>
      </c>
      <c r="E208" s="305">
        <v>607.9</v>
      </c>
      <c r="F208" s="412"/>
      <c r="G208" s="300">
        <f>F208*E208</f>
        <v>0</v>
      </c>
      <c r="H208" s="300">
        <f>F208*$H$9</f>
        <v>0</v>
      </c>
      <c r="I208" s="412"/>
      <c r="J208" s="300">
        <f>I208*E208</f>
        <v>0</v>
      </c>
      <c r="K208" s="300">
        <f>$K$9*I208</f>
        <v>0</v>
      </c>
      <c r="L208" s="413">
        <f>(R208*T208+R209*T209+R210*T210+R211*T211+R212*T212+R213*T213+R214*T214+R215*T215+R216*T216)*L$9</f>
        <v>6.39198166630716</v>
      </c>
      <c r="M208" s="302">
        <f>H208+K208+L208</f>
        <v>6.39198166630716</v>
      </c>
      <c r="N208" s="300">
        <f>M208*E208</f>
        <v>3885.6856549481226</v>
      </c>
      <c r="O208" s="414">
        <f>E208*L208</f>
        <v>3885.6856549481226</v>
      </c>
      <c r="P208" s="296" t="s">
        <v>138</v>
      </c>
      <c r="Q208" s="294" t="s">
        <v>115</v>
      </c>
      <c r="R208" s="415">
        <f>1.01*1.037</f>
        <v>1.0473699999999999</v>
      </c>
      <c r="S208" s="306">
        <f>R208*E208</f>
        <v>636.69622299999992</v>
      </c>
      <c r="T208" s="307">
        <v>5.39</v>
      </c>
      <c r="V208" s="416"/>
    </row>
    <row r="209" spans="1:22" s="255" customFormat="1" hidden="1" x14ac:dyDescent="0.2">
      <c r="A209" s="726"/>
      <c r="B209" s="264"/>
      <c r="C209" s="242"/>
      <c r="D209" s="266"/>
      <c r="E209" s="312"/>
      <c r="F209" s="417"/>
      <c r="G209" s="418"/>
      <c r="H209" s="418"/>
      <c r="I209" s="313"/>
      <c r="J209" s="411"/>
      <c r="K209" s="411"/>
      <c r="L209" s="369"/>
      <c r="M209" s="419"/>
      <c r="N209" s="420"/>
      <c r="O209" s="369"/>
      <c r="P209" s="242"/>
      <c r="Q209" s="266"/>
      <c r="R209" s="312"/>
      <c r="S209" s="313">
        <f>R209*E208</f>
        <v>0</v>
      </c>
      <c r="T209" s="314"/>
      <c r="V209" s="416"/>
    </row>
    <row r="210" spans="1:22" s="255" customFormat="1" hidden="1" x14ac:dyDescent="0.2">
      <c r="A210" s="726"/>
      <c r="B210" s="264"/>
      <c r="C210" s="242"/>
      <c r="D210" s="266"/>
      <c r="E210" s="312"/>
      <c r="F210" s="417"/>
      <c r="G210" s="418"/>
      <c r="H210" s="418"/>
      <c r="I210" s="313"/>
      <c r="J210" s="411"/>
      <c r="K210" s="411"/>
      <c r="L210" s="369"/>
      <c r="M210" s="419"/>
      <c r="N210" s="420"/>
      <c r="O210" s="369"/>
      <c r="P210" s="242"/>
      <c r="Q210" s="266"/>
      <c r="R210" s="312"/>
      <c r="S210" s="313">
        <f>R210*E208</f>
        <v>0</v>
      </c>
      <c r="T210" s="314"/>
      <c r="V210" s="416"/>
    </row>
    <row r="211" spans="1:22" s="255" customFormat="1" hidden="1" x14ac:dyDescent="0.2">
      <c r="A211" s="726"/>
      <c r="B211" s="264"/>
      <c r="C211" s="242"/>
      <c r="D211" s="266"/>
      <c r="E211" s="312"/>
      <c r="F211" s="417"/>
      <c r="G211" s="418"/>
      <c r="H211" s="418"/>
      <c r="I211" s="313"/>
      <c r="J211" s="411"/>
      <c r="K211" s="411"/>
      <c r="L211" s="369"/>
      <c r="M211" s="419"/>
      <c r="N211" s="420"/>
      <c r="O211" s="369"/>
      <c r="P211" s="242"/>
      <c r="Q211" s="266"/>
      <c r="R211" s="312"/>
      <c r="S211" s="313">
        <f>R211*E208</f>
        <v>0</v>
      </c>
      <c r="T211" s="314"/>
      <c r="V211" s="416"/>
    </row>
    <row r="212" spans="1:22" s="255" customFormat="1" hidden="1" x14ac:dyDescent="0.2">
      <c r="A212" s="726"/>
      <c r="B212" s="264"/>
      <c r="C212" s="242"/>
      <c r="D212" s="266"/>
      <c r="E212" s="312"/>
      <c r="F212" s="417"/>
      <c r="G212" s="418"/>
      <c r="H212" s="418"/>
      <c r="I212" s="313"/>
      <c r="J212" s="411"/>
      <c r="K212" s="411"/>
      <c r="L212" s="369"/>
      <c r="M212" s="419"/>
      <c r="N212" s="420"/>
      <c r="O212" s="369"/>
      <c r="P212" s="242"/>
      <c r="Q212" s="266"/>
      <c r="R212" s="312"/>
      <c r="S212" s="313">
        <f>R212*E208</f>
        <v>0</v>
      </c>
      <c r="T212" s="314"/>
      <c r="V212" s="416"/>
    </row>
    <row r="213" spans="1:22" s="255" customFormat="1" hidden="1" x14ac:dyDescent="0.2">
      <c r="A213" s="726"/>
      <c r="B213" s="264"/>
      <c r="C213" s="242"/>
      <c r="D213" s="266"/>
      <c r="E213" s="312"/>
      <c r="F213" s="417"/>
      <c r="G213" s="418"/>
      <c r="H213" s="418"/>
      <c r="I213" s="313"/>
      <c r="J213" s="411"/>
      <c r="K213" s="411"/>
      <c r="L213" s="369"/>
      <c r="M213" s="419"/>
      <c r="N213" s="420"/>
      <c r="O213" s="369"/>
      <c r="P213" s="242"/>
      <c r="Q213" s="266"/>
      <c r="R213" s="312"/>
      <c r="S213" s="313">
        <f>R213*E208</f>
        <v>0</v>
      </c>
      <c r="T213" s="314"/>
      <c r="V213" s="416"/>
    </row>
    <row r="214" spans="1:22" s="255" customFormat="1" hidden="1" x14ac:dyDescent="0.2">
      <c r="A214" s="726"/>
      <c r="B214" s="264"/>
      <c r="C214" s="242"/>
      <c r="D214" s="266"/>
      <c r="E214" s="312"/>
      <c r="F214" s="417"/>
      <c r="G214" s="418"/>
      <c r="H214" s="418"/>
      <c r="I214" s="313"/>
      <c r="J214" s="411"/>
      <c r="K214" s="411"/>
      <c r="L214" s="369"/>
      <c r="M214" s="419"/>
      <c r="N214" s="420"/>
      <c r="O214" s="369"/>
      <c r="P214" s="242"/>
      <c r="Q214" s="266"/>
      <c r="R214" s="312"/>
      <c r="S214" s="313">
        <f>R214*E208</f>
        <v>0</v>
      </c>
      <c r="T214" s="314"/>
      <c r="V214" s="416"/>
    </row>
    <row r="215" spans="1:22" s="255" customFormat="1" hidden="1" x14ac:dyDescent="0.2">
      <c r="A215" s="726"/>
      <c r="B215" s="264"/>
      <c r="C215" s="242"/>
      <c r="D215" s="266"/>
      <c r="E215" s="312"/>
      <c r="F215" s="417"/>
      <c r="G215" s="418"/>
      <c r="H215" s="418"/>
      <c r="I215" s="313"/>
      <c r="J215" s="411"/>
      <c r="K215" s="411"/>
      <c r="L215" s="369"/>
      <c r="M215" s="419"/>
      <c r="N215" s="420"/>
      <c r="O215" s="369"/>
      <c r="P215" s="242"/>
      <c r="Q215" s="266"/>
      <c r="R215" s="312"/>
      <c r="S215" s="313">
        <f>R215*E208</f>
        <v>0</v>
      </c>
      <c r="T215" s="314"/>
      <c r="V215" s="416"/>
    </row>
    <row r="216" spans="1:22" s="255" customFormat="1" hidden="1" x14ac:dyDescent="0.2">
      <c r="A216" s="726"/>
      <c r="B216" s="264"/>
      <c r="C216" s="315"/>
      <c r="D216" s="266"/>
      <c r="E216" s="312"/>
      <c r="F216" s="417"/>
      <c r="G216" s="418"/>
      <c r="H216" s="418"/>
      <c r="I216" s="313"/>
      <c r="J216" s="411"/>
      <c r="K216" s="411"/>
      <c r="L216" s="369"/>
      <c r="M216" s="419"/>
      <c r="N216" s="420"/>
      <c r="O216" s="369"/>
      <c r="P216" s="315"/>
      <c r="Q216" s="266"/>
      <c r="R216" s="312"/>
      <c r="S216" s="313">
        <f>R216*E208</f>
        <v>0</v>
      </c>
      <c r="T216" s="314"/>
      <c r="V216" s="416"/>
    </row>
    <row r="217" spans="1:22" s="240" customFormat="1" x14ac:dyDescent="0.2">
      <c r="A217" s="724"/>
      <c r="B217" s="766"/>
      <c r="C217" s="232" t="s">
        <v>197</v>
      </c>
      <c r="D217" s="766"/>
      <c r="E217" s="233"/>
      <c r="F217" s="234"/>
      <c r="G217" s="221">
        <f>F217*E217</f>
        <v>0</v>
      </c>
      <c r="H217" s="221">
        <f>F217*$H$9</f>
        <v>0</v>
      </c>
      <c r="I217" s="234"/>
      <c r="J217" s="221">
        <f>I217*E217</f>
        <v>0</v>
      </c>
      <c r="K217" s="221">
        <f>$K$9*I217</f>
        <v>0</v>
      </c>
      <c r="L217" s="221">
        <f>(R217*T217+R218*T218+R219*T219+R220*T220+R221*T221+R222*T222+R223*T223+R224*T224+R225*T225)*L$9</f>
        <v>0</v>
      </c>
      <c r="M217" s="235">
        <f>H217+K217+L217</f>
        <v>0</v>
      </c>
      <c r="N217" s="236">
        <f>M217*E217</f>
        <v>0</v>
      </c>
      <c r="O217" s="221">
        <f>E217*L217</f>
        <v>0</v>
      </c>
      <c r="P217" s="233"/>
      <c r="Q217" s="237"/>
      <c r="R217" s="238"/>
      <c r="S217" s="221">
        <f>R217*E217</f>
        <v>0</v>
      </c>
      <c r="T217" s="239"/>
    </row>
    <row r="218" spans="1:22" s="252" customFormat="1" ht="12" hidden="1" customHeight="1" x14ac:dyDescent="0.2">
      <c r="A218" s="726"/>
      <c r="B218" s="768"/>
      <c r="C218" s="242"/>
      <c r="D218" s="768"/>
      <c r="E218" s="243"/>
      <c r="F218" s="244"/>
      <c r="G218" s="245"/>
      <c r="H218" s="245"/>
      <c r="I218" s="244"/>
      <c r="J218" s="245"/>
      <c r="K218" s="245"/>
      <c r="L218" s="245"/>
      <c r="M218" s="246"/>
      <c r="N218" s="247"/>
      <c r="O218" s="245"/>
      <c r="P218" s="243"/>
      <c r="Q218" s="248"/>
      <c r="R218" s="249"/>
      <c r="S218" s="250">
        <f>R218*E217</f>
        <v>0</v>
      </c>
      <c r="T218" s="251"/>
    </row>
    <row r="219" spans="1:22" s="252" customFormat="1" ht="12" hidden="1" customHeight="1" x14ac:dyDescent="0.2">
      <c r="A219" s="726"/>
      <c r="B219" s="768"/>
      <c r="C219" s="242"/>
      <c r="D219" s="768"/>
      <c r="E219" s="243"/>
      <c r="F219" s="244"/>
      <c r="G219" s="245"/>
      <c r="H219" s="245"/>
      <c r="I219" s="244"/>
      <c r="J219" s="245"/>
      <c r="K219" s="245"/>
      <c r="L219" s="245"/>
      <c r="M219" s="246"/>
      <c r="N219" s="247"/>
      <c r="O219" s="245"/>
      <c r="P219" s="243"/>
      <c r="Q219" s="253"/>
      <c r="R219" s="249"/>
      <c r="S219" s="250">
        <f>R219*E217</f>
        <v>0</v>
      </c>
      <c r="T219" s="254"/>
    </row>
    <row r="220" spans="1:22" s="252" customFormat="1" ht="12" hidden="1" customHeight="1" x14ac:dyDescent="0.2">
      <c r="A220" s="726"/>
      <c r="B220" s="768"/>
      <c r="C220" s="242"/>
      <c r="D220" s="768"/>
      <c r="E220" s="243"/>
      <c r="F220" s="244"/>
      <c r="G220" s="245"/>
      <c r="H220" s="245"/>
      <c r="I220" s="244"/>
      <c r="J220" s="245"/>
      <c r="K220" s="245"/>
      <c r="L220" s="245"/>
      <c r="M220" s="246"/>
      <c r="N220" s="247"/>
      <c r="O220" s="245"/>
      <c r="P220" s="243"/>
      <c r="Q220" s="253"/>
      <c r="R220" s="249"/>
      <c r="S220" s="250">
        <f>R220*E217</f>
        <v>0</v>
      </c>
      <c r="T220" s="254"/>
    </row>
    <row r="221" spans="1:22" s="252" customFormat="1" ht="12" hidden="1" customHeight="1" x14ac:dyDescent="0.2">
      <c r="A221" s="726"/>
      <c r="B221" s="768"/>
      <c r="C221" s="242"/>
      <c r="D221" s="768"/>
      <c r="E221" s="243"/>
      <c r="F221" s="244"/>
      <c r="G221" s="245"/>
      <c r="H221" s="245"/>
      <c r="I221" s="244"/>
      <c r="J221" s="245"/>
      <c r="K221" s="245"/>
      <c r="L221" s="245"/>
      <c r="M221" s="246"/>
      <c r="N221" s="247"/>
      <c r="O221" s="245"/>
      <c r="P221" s="243"/>
      <c r="Q221" s="253"/>
      <c r="R221" s="249"/>
      <c r="S221" s="250">
        <f>R221*E217</f>
        <v>0</v>
      </c>
      <c r="T221" s="254"/>
    </row>
    <row r="222" spans="1:22" s="252" customFormat="1" ht="12" hidden="1" customHeight="1" x14ac:dyDescent="0.2">
      <c r="A222" s="726"/>
      <c r="B222" s="768"/>
      <c r="C222" s="242"/>
      <c r="D222" s="768"/>
      <c r="E222" s="243"/>
      <c r="F222" s="244"/>
      <c r="G222" s="245"/>
      <c r="H222" s="245"/>
      <c r="I222" s="244"/>
      <c r="J222" s="245"/>
      <c r="K222" s="245"/>
      <c r="L222" s="245"/>
      <c r="M222" s="246"/>
      <c r="N222" s="247"/>
      <c r="O222" s="245"/>
      <c r="P222" s="243"/>
      <c r="Q222" s="253"/>
      <c r="R222" s="249"/>
      <c r="S222" s="250">
        <f>R222*E217</f>
        <v>0</v>
      </c>
      <c r="T222" s="254"/>
    </row>
    <row r="223" spans="1:22" s="255" customFormat="1" ht="12" hidden="1" customHeight="1" x14ac:dyDescent="0.2">
      <c r="A223" s="726"/>
      <c r="B223" s="768"/>
      <c r="C223" s="242"/>
      <c r="D223" s="768"/>
      <c r="E223" s="243"/>
      <c r="F223" s="244"/>
      <c r="G223" s="245"/>
      <c r="H223" s="245"/>
      <c r="I223" s="244"/>
      <c r="J223" s="245"/>
      <c r="K223" s="245"/>
      <c r="L223" s="245"/>
      <c r="M223" s="246"/>
      <c r="N223" s="247"/>
      <c r="O223" s="245"/>
      <c r="P223" s="243"/>
      <c r="Q223" s="253"/>
      <c r="R223" s="249"/>
      <c r="S223" s="250">
        <f>R223*E217</f>
        <v>0</v>
      </c>
      <c r="T223" s="254"/>
    </row>
    <row r="224" spans="1:22" s="255" customFormat="1" ht="12" hidden="1" customHeight="1" x14ac:dyDescent="0.2">
      <c r="A224" s="726"/>
      <c r="B224" s="768"/>
      <c r="C224" s="242"/>
      <c r="D224" s="768"/>
      <c r="E224" s="243"/>
      <c r="F224" s="244"/>
      <c r="G224" s="245"/>
      <c r="H224" s="245"/>
      <c r="I224" s="244"/>
      <c r="J224" s="245"/>
      <c r="K224" s="245"/>
      <c r="L224" s="245"/>
      <c r="M224" s="246"/>
      <c r="N224" s="247"/>
      <c r="O224" s="245"/>
      <c r="P224" s="243"/>
      <c r="Q224" s="253"/>
      <c r="R224" s="249"/>
      <c r="S224" s="250">
        <f>R224*E217</f>
        <v>0</v>
      </c>
      <c r="T224" s="254"/>
    </row>
    <row r="225" spans="1:22" s="255" customFormat="1" hidden="1" x14ac:dyDescent="0.2">
      <c r="A225" s="726"/>
      <c r="B225" s="768"/>
      <c r="C225" s="242"/>
      <c r="D225" s="768"/>
      <c r="E225" s="243"/>
      <c r="F225" s="244"/>
      <c r="G225" s="245"/>
      <c r="H225" s="245"/>
      <c r="I225" s="244"/>
      <c r="J225" s="245"/>
      <c r="K225" s="245"/>
      <c r="L225" s="245"/>
      <c r="M225" s="246"/>
      <c r="N225" s="247"/>
      <c r="O225" s="245"/>
      <c r="P225" s="243"/>
      <c r="Q225" s="253"/>
      <c r="R225" s="249"/>
      <c r="S225" s="250">
        <f>R225*E217</f>
        <v>0</v>
      </c>
      <c r="T225" s="254"/>
    </row>
    <row r="226" spans="1:22" s="255" customFormat="1" x14ac:dyDescent="0.2">
      <c r="A226" s="724"/>
      <c r="B226" s="434"/>
      <c r="C226" s="232" t="s">
        <v>179</v>
      </c>
      <c r="D226" s="766"/>
      <c r="E226" s="238"/>
      <c r="F226" s="234"/>
      <c r="G226" s="221">
        <f>F226*E226</f>
        <v>0</v>
      </c>
      <c r="H226" s="221">
        <f>F226*$H$9</f>
        <v>0</v>
      </c>
      <c r="I226" s="435"/>
      <c r="J226" s="221">
        <f>I226*E226</f>
        <v>0</v>
      </c>
      <c r="K226" s="221">
        <f>$K$9*I226</f>
        <v>0</v>
      </c>
      <c r="L226" s="259"/>
      <c r="M226" s="235">
        <f>H226+K226+L226</f>
        <v>0</v>
      </c>
      <c r="N226" s="260">
        <f>M226*E226</f>
        <v>0</v>
      </c>
      <c r="O226" s="221">
        <f>E226*L226</f>
        <v>0</v>
      </c>
      <c r="P226" s="361"/>
      <c r="Q226" s="362"/>
      <c r="R226" s="238"/>
      <c r="S226" s="262">
        <f>R226*E226</f>
        <v>0</v>
      </c>
      <c r="T226" s="435"/>
    </row>
    <row r="227" spans="1:22" s="255" customFormat="1" ht="12" hidden="1" customHeight="1" x14ac:dyDescent="0.2">
      <c r="A227" s="242"/>
      <c r="B227" s="264"/>
      <c r="C227" s="265"/>
      <c r="D227" s="266"/>
      <c r="E227" s="308"/>
      <c r="F227" s="309"/>
      <c r="G227" s="250"/>
      <c r="H227" s="250"/>
      <c r="I227" s="273"/>
      <c r="J227" s="245"/>
      <c r="K227" s="245"/>
      <c r="L227" s="269"/>
      <c r="M227" s="270"/>
      <c r="N227" s="271"/>
      <c r="O227" s="269"/>
      <c r="P227" s="273"/>
      <c r="Q227" s="311"/>
      <c r="R227" s="308"/>
      <c r="S227" s="273">
        <f>R227*E226</f>
        <v>0</v>
      </c>
      <c r="T227" s="309"/>
    </row>
    <row r="228" spans="1:22" s="255" customFormat="1" ht="12" hidden="1" customHeight="1" x14ac:dyDescent="0.2">
      <c r="A228" s="242"/>
      <c r="B228" s="264"/>
      <c r="C228" s="265"/>
      <c r="D228" s="266"/>
      <c r="E228" s="308"/>
      <c r="F228" s="309"/>
      <c r="G228" s="250"/>
      <c r="H228" s="250"/>
      <c r="I228" s="273"/>
      <c r="J228" s="245"/>
      <c r="K228" s="245"/>
      <c r="L228" s="269"/>
      <c r="M228" s="270"/>
      <c r="N228" s="271"/>
      <c r="O228" s="269"/>
      <c r="P228" s="273"/>
      <c r="Q228" s="311"/>
      <c r="R228" s="308"/>
      <c r="S228" s="273">
        <f>R228*E226</f>
        <v>0</v>
      </c>
      <c r="T228" s="309"/>
    </row>
    <row r="229" spans="1:22" s="255" customFormat="1" ht="12" hidden="1" customHeight="1" x14ac:dyDescent="0.2">
      <c r="A229" s="242"/>
      <c r="B229" s="264"/>
      <c r="C229" s="265"/>
      <c r="D229" s="266"/>
      <c r="E229" s="308"/>
      <c r="F229" s="309"/>
      <c r="G229" s="250"/>
      <c r="H229" s="250"/>
      <c r="I229" s="273"/>
      <c r="J229" s="245"/>
      <c r="K229" s="245"/>
      <c r="L229" s="269"/>
      <c r="M229" s="270"/>
      <c r="N229" s="271"/>
      <c r="O229" s="269"/>
      <c r="P229" s="273"/>
      <c r="Q229" s="311"/>
      <c r="R229" s="308"/>
      <c r="S229" s="273">
        <f>R229*E226</f>
        <v>0</v>
      </c>
      <c r="T229" s="309"/>
    </row>
    <row r="230" spans="1:22" s="255" customFormat="1" ht="12" hidden="1" customHeight="1" x14ac:dyDescent="0.2">
      <c r="A230" s="242"/>
      <c r="B230" s="264"/>
      <c r="C230" s="265"/>
      <c r="D230" s="266"/>
      <c r="E230" s="308"/>
      <c r="F230" s="309"/>
      <c r="G230" s="250"/>
      <c r="H230" s="250"/>
      <c r="I230" s="273"/>
      <c r="J230" s="245"/>
      <c r="K230" s="245"/>
      <c r="L230" s="269"/>
      <c r="M230" s="270"/>
      <c r="N230" s="271"/>
      <c r="O230" s="269"/>
      <c r="P230" s="273"/>
      <c r="Q230" s="311"/>
      <c r="R230" s="308"/>
      <c r="S230" s="273">
        <f>R230*E226</f>
        <v>0</v>
      </c>
      <c r="T230" s="309"/>
    </row>
    <row r="231" spans="1:22" s="255" customFormat="1" ht="12" hidden="1" customHeight="1" x14ac:dyDescent="0.2">
      <c r="A231" s="242"/>
      <c r="B231" s="264"/>
      <c r="C231" s="265"/>
      <c r="D231" s="266"/>
      <c r="E231" s="308"/>
      <c r="F231" s="309"/>
      <c r="G231" s="250"/>
      <c r="H231" s="250"/>
      <c r="I231" s="273"/>
      <c r="J231" s="245"/>
      <c r="K231" s="245"/>
      <c r="L231" s="269"/>
      <c r="M231" s="270"/>
      <c r="N231" s="271"/>
      <c r="O231" s="269"/>
      <c r="P231" s="273"/>
      <c r="Q231" s="311"/>
      <c r="R231" s="308"/>
      <c r="S231" s="273">
        <f>R231*E226</f>
        <v>0</v>
      </c>
      <c r="T231" s="309"/>
    </row>
    <row r="232" spans="1:22" s="255" customFormat="1" ht="12" hidden="1" customHeight="1" x14ac:dyDescent="0.2">
      <c r="A232" s="242"/>
      <c r="B232" s="264"/>
      <c r="C232" s="265"/>
      <c r="D232" s="266"/>
      <c r="E232" s="308"/>
      <c r="F232" s="309"/>
      <c r="G232" s="250"/>
      <c r="H232" s="250"/>
      <c r="I232" s="273"/>
      <c r="J232" s="245"/>
      <c r="K232" s="245"/>
      <c r="L232" s="269"/>
      <c r="M232" s="270"/>
      <c r="N232" s="271"/>
      <c r="O232" s="269"/>
      <c r="P232" s="273"/>
      <c r="Q232" s="311"/>
      <c r="R232" s="308"/>
      <c r="S232" s="273">
        <f>R232*E226</f>
        <v>0</v>
      </c>
      <c r="T232" s="309"/>
    </row>
    <row r="233" spans="1:22" s="255" customFormat="1" ht="12" hidden="1" customHeight="1" x14ac:dyDescent="0.2">
      <c r="A233" s="242"/>
      <c r="B233" s="264"/>
      <c r="C233" s="265"/>
      <c r="D233" s="266"/>
      <c r="E233" s="308"/>
      <c r="F233" s="309"/>
      <c r="G233" s="250"/>
      <c r="H233" s="250"/>
      <c r="I233" s="273"/>
      <c r="J233" s="245"/>
      <c r="K233" s="245"/>
      <c r="L233" s="269"/>
      <c r="M233" s="270"/>
      <c r="N233" s="271"/>
      <c r="O233" s="269"/>
      <c r="P233" s="273"/>
      <c r="Q233" s="311"/>
      <c r="R233" s="308"/>
      <c r="S233" s="273">
        <f>R233*E226</f>
        <v>0</v>
      </c>
      <c r="T233" s="309"/>
    </row>
    <row r="234" spans="1:22" s="255" customFormat="1" hidden="1" x14ac:dyDescent="0.2">
      <c r="A234" s="396"/>
      <c r="B234" s="264"/>
      <c r="C234" s="265"/>
      <c r="D234" s="266"/>
      <c r="E234" s="308"/>
      <c r="F234" s="309"/>
      <c r="G234" s="250"/>
      <c r="H234" s="250"/>
      <c r="I234" s="273"/>
      <c r="J234" s="282"/>
      <c r="K234" s="282"/>
      <c r="L234" s="269"/>
      <c r="M234" s="270"/>
      <c r="N234" s="271"/>
      <c r="O234" s="269"/>
      <c r="P234" s="273"/>
      <c r="Q234" s="311"/>
      <c r="R234" s="308"/>
      <c r="S234" s="273">
        <f>R234*E226</f>
        <v>0</v>
      </c>
      <c r="T234" s="309"/>
    </row>
    <row r="235" spans="1:22" s="255" customFormat="1" ht="25.5" x14ac:dyDescent="0.2">
      <c r="A235" s="724">
        <v>22</v>
      </c>
      <c r="B235" s="256" t="s">
        <v>295</v>
      </c>
      <c r="C235" s="386" t="s">
        <v>163</v>
      </c>
      <c r="D235" s="766" t="s">
        <v>111</v>
      </c>
      <c r="E235" s="238">
        <v>800</v>
      </c>
      <c r="F235" s="234">
        <v>8.2000000000000003E-2</v>
      </c>
      <c r="G235" s="221">
        <f>F235*E235</f>
        <v>65.600000000000009</v>
      </c>
      <c r="H235" s="221">
        <f>F235*$H$9</f>
        <v>8.4773125361062976E-2</v>
      </c>
      <c r="I235" s="234">
        <v>5.0000000000000001E-3</v>
      </c>
      <c r="J235" s="221">
        <f>I235*E235</f>
        <v>4</v>
      </c>
      <c r="K235" s="221">
        <f>$K$9*I235</f>
        <v>1.3661600000000001E-2</v>
      </c>
      <c r="L235" s="259">
        <f>(R235*T235+R236*T236+R237*T237+R238*T238+R239*T239+R240*T240+R241*T241+R242*T242+R243*T243)*L$9</f>
        <v>0</v>
      </c>
      <c r="M235" s="235">
        <f>H235+K235+L235</f>
        <v>9.8434725361062972E-2</v>
      </c>
      <c r="N235" s="260">
        <f>M235*E235</f>
        <v>78.747780288850379</v>
      </c>
      <c r="O235" s="221">
        <f>E235*L235</f>
        <v>0</v>
      </c>
      <c r="P235" s="436"/>
      <c r="Q235" s="237"/>
      <c r="R235" s="238"/>
      <c r="S235" s="234">
        <f>R235*E235</f>
        <v>0</v>
      </c>
      <c r="T235" s="234"/>
      <c r="U235" s="330"/>
      <c r="V235" s="330"/>
    </row>
    <row r="236" spans="1:22" s="255" customFormat="1" hidden="1" x14ac:dyDescent="0.2">
      <c r="A236" s="726"/>
      <c r="B236" s="290"/>
      <c r="C236" s="291"/>
      <c r="D236" s="768"/>
      <c r="E236" s="249"/>
      <c r="F236" s="244"/>
      <c r="G236" s="250"/>
      <c r="H236" s="250"/>
      <c r="I236" s="244"/>
      <c r="J236" s="245"/>
      <c r="K236" s="245"/>
      <c r="L236" s="269"/>
      <c r="M236" s="270"/>
      <c r="N236" s="271"/>
      <c r="O236" s="269"/>
      <c r="P236" s="267"/>
      <c r="Q236" s="272"/>
      <c r="R236" s="249"/>
      <c r="S236" s="244">
        <f>R236*E235</f>
        <v>0</v>
      </c>
      <c r="T236" s="273"/>
      <c r="U236" s="330"/>
      <c r="V236" s="330"/>
    </row>
    <row r="237" spans="1:22" s="255" customFormat="1" hidden="1" x14ac:dyDescent="0.2">
      <c r="A237" s="726"/>
      <c r="B237" s="290"/>
      <c r="C237" s="291"/>
      <c r="D237" s="768"/>
      <c r="E237" s="249"/>
      <c r="F237" s="244"/>
      <c r="G237" s="250"/>
      <c r="H237" s="250"/>
      <c r="I237" s="244"/>
      <c r="J237" s="245"/>
      <c r="K237" s="245"/>
      <c r="L237" s="269"/>
      <c r="M237" s="270"/>
      <c r="N237" s="271"/>
      <c r="O237" s="269"/>
      <c r="P237" s="267"/>
      <c r="Q237" s="272"/>
      <c r="R237" s="249"/>
      <c r="S237" s="244">
        <f>R237*E235</f>
        <v>0</v>
      </c>
      <c r="T237" s="273"/>
      <c r="U237" s="330"/>
      <c r="V237" s="330"/>
    </row>
    <row r="238" spans="1:22" s="255" customFormat="1" hidden="1" x14ac:dyDescent="0.2">
      <c r="A238" s="726"/>
      <c r="B238" s="290"/>
      <c r="C238" s="291"/>
      <c r="D238" s="768"/>
      <c r="E238" s="249"/>
      <c r="F238" s="244"/>
      <c r="G238" s="250"/>
      <c r="H238" s="250"/>
      <c r="I238" s="244"/>
      <c r="J238" s="245"/>
      <c r="K238" s="245"/>
      <c r="L238" s="269"/>
      <c r="M238" s="270"/>
      <c r="N238" s="271"/>
      <c r="O238" s="269"/>
      <c r="P238" s="273"/>
      <c r="Q238" s="272"/>
      <c r="R238" s="249"/>
      <c r="S238" s="244">
        <f>R238*E235</f>
        <v>0</v>
      </c>
      <c r="T238" s="273"/>
      <c r="U238" s="330"/>
      <c r="V238" s="330"/>
    </row>
    <row r="239" spans="1:22" s="255" customFormat="1" hidden="1" x14ac:dyDescent="0.2">
      <c r="A239" s="726"/>
      <c r="B239" s="290"/>
      <c r="C239" s="291"/>
      <c r="D239" s="768"/>
      <c r="E239" s="249"/>
      <c r="F239" s="244"/>
      <c r="G239" s="250"/>
      <c r="H239" s="250"/>
      <c r="I239" s="244"/>
      <c r="J239" s="245"/>
      <c r="K239" s="245"/>
      <c r="L239" s="269"/>
      <c r="M239" s="270"/>
      <c r="N239" s="271"/>
      <c r="O239" s="269"/>
      <c r="P239" s="273"/>
      <c r="Q239" s="293"/>
      <c r="R239" s="249"/>
      <c r="S239" s="244">
        <f>R239*E235</f>
        <v>0</v>
      </c>
      <c r="T239" s="273"/>
      <c r="U239" s="330"/>
      <c r="V239" s="330"/>
    </row>
    <row r="240" spans="1:22" s="255" customFormat="1" hidden="1" x14ac:dyDescent="0.2">
      <c r="A240" s="726"/>
      <c r="B240" s="290"/>
      <c r="C240" s="291"/>
      <c r="D240" s="768"/>
      <c r="E240" s="249"/>
      <c r="F240" s="244"/>
      <c r="G240" s="250"/>
      <c r="H240" s="250"/>
      <c r="I240" s="244"/>
      <c r="J240" s="245"/>
      <c r="K240" s="245"/>
      <c r="L240" s="269"/>
      <c r="M240" s="270"/>
      <c r="N240" s="271"/>
      <c r="O240" s="269"/>
      <c r="P240" s="273"/>
      <c r="Q240" s="293"/>
      <c r="R240" s="249"/>
      <c r="S240" s="244">
        <f>R240*E235</f>
        <v>0</v>
      </c>
      <c r="T240" s="273"/>
      <c r="U240" s="330"/>
      <c r="V240" s="330"/>
    </row>
    <row r="241" spans="1:22" s="255" customFormat="1" hidden="1" x14ac:dyDescent="0.2">
      <c r="A241" s="726"/>
      <c r="B241" s="290"/>
      <c r="C241" s="291"/>
      <c r="D241" s="768"/>
      <c r="E241" s="249"/>
      <c r="F241" s="244"/>
      <c r="G241" s="250"/>
      <c r="H241" s="250"/>
      <c r="I241" s="244"/>
      <c r="J241" s="245"/>
      <c r="K241" s="245"/>
      <c r="L241" s="269"/>
      <c r="M241" s="270"/>
      <c r="N241" s="271"/>
      <c r="O241" s="269"/>
      <c r="P241" s="273"/>
      <c r="Q241" s="293"/>
      <c r="R241" s="249"/>
      <c r="S241" s="244">
        <f>R241*E235</f>
        <v>0</v>
      </c>
      <c r="T241" s="273"/>
      <c r="U241" s="330"/>
      <c r="V241" s="330"/>
    </row>
    <row r="242" spans="1:22" s="255" customFormat="1" hidden="1" x14ac:dyDescent="0.2">
      <c r="A242" s="726"/>
      <c r="B242" s="290"/>
      <c r="C242" s="291"/>
      <c r="D242" s="768"/>
      <c r="E242" s="249"/>
      <c r="F242" s="244"/>
      <c r="G242" s="250"/>
      <c r="H242" s="250"/>
      <c r="I242" s="244"/>
      <c r="J242" s="245"/>
      <c r="K242" s="245"/>
      <c r="L242" s="269"/>
      <c r="M242" s="270"/>
      <c r="N242" s="271"/>
      <c r="O242" s="269"/>
      <c r="P242" s="273"/>
      <c r="Q242" s="293"/>
      <c r="R242" s="249"/>
      <c r="S242" s="244">
        <f>R242*E235</f>
        <v>0</v>
      </c>
      <c r="T242" s="273"/>
      <c r="U242" s="330"/>
      <c r="V242" s="330"/>
    </row>
    <row r="243" spans="1:22" s="255" customFormat="1" hidden="1" x14ac:dyDescent="0.2">
      <c r="A243" s="726"/>
      <c r="B243" s="290"/>
      <c r="C243" s="291"/>
      <c r="D243" s="768"/>
      <c r="E243" s="249"/>
      <c r="F243" s="244"/>
      <c r="G243" s="250"/>
      <c r="H243" s="250"/>
      <c r="I243" s="244"/>
      <c r="J243" s="282"/>
      <c r="K243" s="282"/>
      <c r="L243" s="283"/>
      <c r="M243" s="284"/>
      <c r="N243" s="285"/>
      <c r="O243" s="283"/>
      <c r="P243" s="347"/>
      <c r="Q243" s="357"/>
      <c r="R243" s="287"/>
      <c r="S243" s="347">
        <f>R243*E235</f>
        <v>0</v>
      </c>
      <c r="T243" s="288"/>
      <c r="U243" s="330"/>
      <c r="V243" s="330"/>
    </row>
    <row r="244" spans="1:22" s="339" customFormat="1" ht="25.5" x14ac:dyDescent="0.2">
      <c r="A244" s="724">
        <v>23</v>
      </c>
      <c r="B244" s="256" t="s">
        <v>164</v>
      </c>
      <c r="C244" s="348" t="s">
        <v>165</v>
      </c>
      <c r="D244" s="766" t="s">
        <v>111</v>
      </c>
      <c r="E244" s="350">
        <v>800</v>
      </c>
      <c r="F244" s="239">
        <v>0.51600000000000001</v>
      </c>
      <c r="G244" s="221">
        <f>F244*E244</f>
        <v>412.8</v>
      </c>
      <c r="H244" s="221">
        <f>F244*$H$9</f>
        <v>0.53345039861351828</v>
      </c>
      <c r="I244" s="239">
        <v>0.104</v>
      </c>
      <c r="J244" s="221">
        <f>I244*E244</f>
        <v>83.2</v>
      </c>
      <c r="K244" s="221">
        <f>$K$9*I244</f>
        <v>0.28416128000000002</v>
      </c>
      <c r="L244" s="259">
        <f>(R244*T244+R245*T245+R246*T246+R247*T247+R248*T248+R249*T249+R250*T250+R251*T251+R252*T252)*L$9</f>
        <v>0</v>
      </c>
      <c r="M244" s="235">
        <f>H244+K244+L244</f>
        <v>0.81761167861351836</v>
      </c>
      <c r="N244" s="260">
        <f>M244*E244</f>
        <v>654.08934289081469</v>
      </c>
      <c r="O244" s="221">
        <f>E244*L244</f>
        <v>0</v>
      </c>
      <c r="P244" s="436"/>
      <c r="Q244" s="237"/>
      <c r="R244" s="350"/>
      <c r="S244" s="234">
        <f>R244*E244</f>
        <v>0</v>
      </c>
      <c r="T244" s="234"/>
      <c r="U244" s="338"/>
      <c r="V244" s="338"/>
    </row>
    <row r="245" spans="1:22" s="255" customFormat="1" ht="12" hidden="1" customHeight="1" x14ac:dyDescent="0.2">
      <c r="A245" s="726"/>
      <c r="B245" s="352"/>
      <c r="C245" s="315"/>
      <c r="D245" s="266"/>
      <c r="E245" s="308"/>
      <c r="F245" s="273"/>
      <c r="G245" s="250"/>
      <c r="H245" s="250"/>
      <c r="I245" s="273"/>
      <c r="J245" s="245"/>
      <c r="K245" s="245"/>
      <c r="L245" s="269"/>
      <c r="M245" s="270"/>
      <c r="N245" s="271"/>
      <c r="O245" s="269"/>
      <c r="P245" s="267"/>
      <c r="Q245" s="272"/>
      <c r="R245" s="308"/>
      <c r="S245" s="244">
        <f>R245*E244</f>
        <v>0</v>
      </c>
      <c r="T245" s="273"/>
      <c r="U245" s="330"/>
      <c r="V245" s="330"/>
    </row>
    <row r="246" spans="1:22" s="255" customFormat="1" ht="12" hidden="1" customHeight="1" x14ac:dyDescent="0.2">
      <c r="A246" s="726"/>
      <c r="B246" s="352"/>
      <c r="C246" s="315"/>
      <c r="D246" s="266"/>
      <c r="E246" s="308"/>
      <c r="F246" s="273"/>
      <c r="G246" s="250"/>
      <c r="H246" s="250"/>
      <c r="I246" s="273"/>
      <c r="J246" s="245"/>
      <c r="K246" s="245"/>
      <c r="L246" s="269"/>
      <c r="M246" s="270"/>
      <c r="N246" s="271"/>
      <c r="O246" s="269"/>
      <c r="P246" s="267"/>
      <c r="Q246" s="272"/>
      <c r="R246" s="308"/>
      <c r="S246" s="244">
        <f>R246*E244</f>
        <v>0</v>
      </c>
      <c r="T246" s="273"/>
      <c r="U246" s="330"/>
      <c r="V246" s="330"/>
    </row>
    <row r="247" spans="1:22" s="255" customFormat="1" ht="12" hidden="1" customHeight="1" x14ac:dyDescent="0.2">
      <c r="A247" s="726"/>
      <c r="B247" s="382"/>
      <c r="C247" s="383"/>
      <c r="D247" s="381"/>
      <c r="E247" s="618"/>
      <c r="F247" s="244"/>
      <c r="G247" s="250"/>
      <c r="H247" s="250"/>
      <c r="I247" s="244"/>
      <c r="J247" s="245"/>
      <c r="K247" s="245"/>
      <c r="L247" s="269"/>
      <c r="M247" s="270"/>
      <c r="N247" s="271"/>
      <c r="O247" s="269"/>
      <c r="P247" s="273"/>
      <c r="Q247" s="293"/>
      <c r="R247" s="249"/>
      <c r="S247" s="244">
        <f>R247*E244</f>
        <v>0</v>
      </c>
      <c r="T247" s="273"/>
      <c r="U247" s="330"/>
      <c r="V247" s="330"/>
    </row>
    <row r="248" spans="1:22" s="255" customFormat="1" ht="12" hidden="1" customHeight="1" x14ac:dyDescent="0.2">
      <c r="A248" s="726"/>
      <c r="B248" s="264"/>
      <c r="C248" s="265"/>
      <c r="D248" s="266"/>
      <c r="E248" s="308"/>
      <c r="F248" s="273"/>
      <c r="G248" s="250"/>
      <c r="H248" s="250"/>
      <c r="I248" s="273"/>
      <c r="J248" s="245"/>
      <c r="K248" s="245"/>
      <c r="L248" s="269"/>
      <c r="M248" s="270"/>
      <c r="N248" s="271"/>
      <c r="O248" s="269"/>
      <c r="P248" s="273"/>
      <c r="Q248" s="311"/>
      <c r="R248" s="308"/>
      <c r="S248" s="244">
        <f>R248*E244</f>
        <v>0</v>
      </c>
      <c r="T248" s="273"/>
      <c r="U248" s="330"/>
      <c r="V248" s="330"/>
    </row>
    <row r="249" spans="1:22" s="255" customFormat="1" ht="12" hidden="1" customHeight="1" x14ac:dyDescent="0.2">
      <c r="A249" s="726"/>
      <c r="B249" s="264"/>
      <c r="C249" s="265"/>
      <c r="D249" s="266"/>
      <c r="E249" s="308"/>
      <c r="F249" s="273"/>
      <c r="G249" s="250"/>
      <c r="H249" s="250"/>
      <c r="I249" s="273"/>
      <c r="J249" s="245"/>
      <c r="K249" s="245"/>
      <c r="L249" s="269"/>
      <c r="M249" s="270"/>
      <c r="N249" s="271"/>
      <c r="O249" s="269"/>
      <c r="P249" s="273"/>
      <c r="Q249" s="311"/>
      <c r="R249" s="308"/>
      <c r="S249" s="244">
        <f>R249*E244</f>
        <v>0</v>
      </c>
      <c r="T249" s="273"/>
      <c r="U249" s="330"/>
      <c r="V249" s="330"/>
    </row>
    <row r="250" spans="1:22" s="255" customFormat="1" ht="12" hidden="1" customHeight="1" x14ac:dyDescent="0.2">
      <c r="A250" s="726"/>
      <c r="B250" s="264"/>
      <c r="C250" s="265"/>
      <c r="D250" s="266"/>
      <c r="E250" s="308"/>
      <c r="F250" s="273"/>
      <c r="G250" s="250"/>
      <c r="H250" s="250"/>
      <c r="I250" s="273"/>
      <c r="J250" s="245"/>
      <c r="K250" s="245"/>
      <c r="L250" s="269"/>
      <c r="M250" s="270"/>
      <c r="N250" s="271"/>
      <c r="O250" s="269"/>
      <c r="P250" s="273"/>
      <c r="Q250" s="311"/>
      <c r="R250" s="308"/>
      <c r="S250" s="244">
        <f>R250*E244</f>
        <v>0</v>
      </c>
      <c r="T250" s="273"/>
      <c r="U250" s="330"/>
      <c r="V250" s="330"/>
    </row>
    <row r="251" spans="1:22" s="255" customFormat="1" ht="12" hidden="1" customHeight="1" x14ac:dyDescent="0.2">
      <c r="A251" s="726"/>
      <c r="B251" s="264"/>
      <c r="C251" s="265"/>
      <c r="D251" s="266"/>
      <c r="E251" s="308"/>
      <c r="F251" s="273"/>
      <c r="G251" s="250"/>
      <c r="H251" s="250"/>
      <c r="I251" s="273"/>
      <c r="J251" s="245"/>
      <c r="K251" s="245"/>
      <c r="L251" s="269"/>
      <c r="M251" s="270"/>
      <c r="N251" s="271"/>
      <c r="O251" s="269"/>
      <c r="P251" s="273"/>
      <c r="Q251" s="311"/>
      <c r="R251" s="308"/>
      <c r="S251" s="244">
        <f>R251*E244</f>
        <v>0</v>
      </c>
      <c r="T251" s="273"/>
      <c r="U251" s="330"/>
      <c r="V251" s="330"/>
    </row>
    <row r="252" spans="1:22" s="255" customFormat="1" hidden="1" x14ac:dyDescent="0.2">
      <c r="A252" s="726"/>
      <c r="B252" s="264"/>
      <c r="C252" s="265"/>
      <c r="D252" s="266"/>
      <c r="E252" s="308"/>
      <c r="F252" s="273"/>
      <c r="G252" s="250"/>
      <c r="H252" s="250"/>
      <c r="I252" s="273"/>
      <c r="J252" s="282"/>
      <c r="K252" s="282"/>
      <c r="L252" s="283"/>
      <c r="M252" s="284"/>
      <c r="N252" s="285"/>
      <c r="O252" s="283"/>
      <c r="P252" s="347"/>
      <c r="Q252" s="320"/>
      <c r="R252" s="319"/>
      <c r="S252" s="347">
        <f>R252*E244</f>
        <v>0</v>
      </c>
      <c r="T252" s="288"/>
      <c r="U252" s="330"/>
      <c r="V252" s="330"/>
    </row>
    <row r="253" spans="1:22" s="255" customFormat="1" ht="25.5" x14ac:dyDescent="0.2">
      <c r="A253" s="724">
        <v>24</v>
      </c>
      <c r="B253" s="256" t="s">
        <v>166</v>
      </c>
      <c r="C253" s="437" t="s">
        <v>167</v>
      </c>
      <c r="D253" s="766" t="s">
        <v>110</v>
      </c>
      <c r="E253" s="438">
        <v>6.5</v>
      </c>
      <c r="F253" s="234">
        <v>6.5</v>
      </c>
      <c r="G253" s="221">
        <f>F253*E253</f>
        <v>42.25</v>
      </c>
      <c r="H253" s="221">
        <f>F253*$H$9</f>
        <v>6.7198209127671866</v>
      </c>
      <c r="I253" s="234">
        <v>1.8</v>
      </c>
      <c r="J253" s="221">
        <f>I253*E253</f>
        <v>11.700000000000001</v>
      </c>
      <c r="K253" s="221">
        <f>$K$9*I253</f>
        <v>4.9181759999999999</v>
      </c>
      <c r="L253" s="259">
        <f t="shared" ref="L253" si="0">(R253*T253+R254*T254+R255*T255+R256*T256+R257*T257+R258*T258+R259*T259+R260*T260+R261*T261)*L$9</f>
        <v>0</v>
      </c>
      <c r="M253" s="235">
        <f>H253+K253+L253</f>
        <v>11.637996912767186</v>
      </c>
      <c r="N253" s="260">
        <f>M253*E253</f>
        <v>75.64697993298671</v>
      </c>
      <c r="O253" s="221">
        <f>E253*L253</f>
        <v>0</v>
      </c>
      <c r="P253" s="439"/>
      <c r="Q253" s="440"/>
      <c r="R253" s="238"/>
      <c r="S253" s="234">
        <f>R253*E253</f>
        <v>0</v>
      </c>
      <c r="T253" s="234"/>
      <c r="U253" s="330"/>
      <c r="V253" s="330"/>
    </row>
    <row r="254" spans="1:22" s="255" customFormat="1" hidden="1" x14ac:dyDescent="0.2">
      <c r="A254" s="726"/>
      <c r="B254" s="290"/>
      <c r="C254" s="315"/>
      <c r="D254" s="381"/>
      <c r="E254" s="618"/>
      <c r="F254" s="441"/>
      <c r="G254" s="250"/>
      <c r="H254" s="250"/>
      <c r="I254" s="244"/>
      <c r="J254" s="245"/>
      <c r="K254" s="245"/>
      <c r="L254" s="269"/>
      <c r="M254" s="270"/>
      <c r="N254" s="271"/>
      <c r="O254" s="269"/>
      <c r="P254" s="267"/>
      <c r="Q254" s="272"/>
      <c r="R254" s="308"/>
      <c r="S254" s="244">
        <f>R254*E253</f>
        <v>0</v>
      </c>
      <c r="T254" s="273"/>
      <c r="U254" s="330"/>
      <c r="V254" s="330"/>
    </row>
    <row r="255" spans="1:22" s="255" customFormat="1" hidden="1" x14ac:dyDescent="0.2">
      <c r="A255" s="726"/>
      <c r="B255" s="290"/>
      <c r="C255" s="315"/>
      <c r="D255" s="381"/>
      <c r="E255" s="618"/>
      <c r="F255" s="441"/>
      <c r="G255" s="250"/>
      <c r="H255" s="250"/>
      <c r="I255" s="244"/>
      <c r="J255" s="245"/>
      <c r="K255" s="245"/>
      <c r="L255" s="269"/>
      <c r="M255" s="270"/>
      <c r="N255" s="271"/>
      <c r="O255" s="269"/>
      <c r="P255" s="267"/>
      <c r="Q255" s="272"/>
      <c r="R255" s="308"/>
      <c r="S255" s="244">
        <f>R255*E253</f>
        <v>0</v>
      </c>
      <c r="T255" s="273"/>
      <c r="U255" s="330"/>
      <c r="V255" s="330"/>
    </row>
    <row r="256" spans="1:22" s="255" customFormat="1" hidden="1" x14ac:dyDescent="0.2">
      <c r="A256" s="726"/>
      <c r="B256" s="290"/>
      <c r="C256" s="315"/>
      <c r="D256" s="381"/>
      <c r="E256" s="618"/>
      <c r="F256" s="441"/>
      <c r="G256" s="250"/>
      <c r="H256" s="250"/>
      <c r="I256" s="244"/>
      <c r="J256" s="245"/>
      <c r="K256" s="245"/>
      <c r="L256" s="269"/>
      <c r="M256" s="270"/>
      <c r="N256" s="271"/>
      <c r="O256" s="269"/>
      <c r="P256" s="267"/>
      <c r="Q256" s="272"/>
      <c r="R256" s="308"/>
      <c r="S256" s="244">
        <f>R256*E253</f>
        <v>0</v>
      </c>
      <c r="T256" s="273"/>
      <c r="U256" s="330"/>
      <c r="V256" s="330"/>
    </row>
    <row r="257" spans="1:22" s="255" customFormat="1" hidden="1" x14ac:dyDescent="0.2">
      <c r="A257" s="726"/>
      <c r="B257" s="382"/>
      <c r="C257" s="383"/>
      <c r="D257" s="381"/>
      <c r="E257" s="618"/>
      <c r="F257" s="441"/>
      <c r="G257" s="250"/>
      <c r="H257" s="250"/>
      <c r="I257" s="244"/>
      <c r="J257" s="245"/>
      <c r="K257" s="245"/>
      <c r="L257" s="269"/>
      <c r="M257" s="270"/>
      <c r="N257" s="271"/>
      <c r="O257" s="269"/>
      <c r="P257" s="267"/>
      <c r="Q257" s="272"/>
      <c r="R257" s="308"/>
      <c r="S257" s="244">
        <f>R257*E253</f>
        <v>0</v>
      </c>
      <c r="T257" s="273"/>
      <c r="U257" s="330"/>
      <c r="V257" s="330"/>
    </row>
    <row r="258" spans="1:22" s="255" customFormat="1" hidden="1" x14ac:dyDescent="0.2">
      <c r="A258" s="726"/>
      <c r="B258" s="382"/>
      <c r="C258" s="383"/>
      <c r="D258" s="381"/>
      <c r="E258" s="618"/>
      <c r="F258" s="441"/>
      <c r="G258" s="250"/>
      <c r="H258" s="250"/>
      <c r="I258" s="244"/>
      <c r="J258" s="245"/>
      <c r="K258" s="245"/>
      <c r="L258" s="269"/>
      <c r="M258" s="270"/>
      <c r="N258" s="271"/>
      <c r="O258" s="269"/>
      <c r="P258" s="267"/>
      <c r="Q258" s="272"/>
      <c r="R258" s="308"/>
      <c r="S258" s="244">
        <f>R258*E253</f>
        <v>0</v>
      </c>
      <c r="T258" s="273"/>
      <c r="U258" s="330"/>
      <c r="V258" s="330"/>
    </row>
    <row r="259" spans="1:22" s="255" customFormat="1" hidden="1" x14ac:dyDescent="0.2">
      <c r="A259" s="726"/>
      <c r="B259" s="382"/>
      <c r="C259" s="383"/>
      <c r="D259" s="381"/>
      <c r="E259" s="618"/>
      <c r="F259" s="441"/>
      <c r="G259" s="250"/>
      <c r="H259" s="250"/>
      <c r="I259" s="244"/>
      <c r="J259" s="245"/>
      <c r="K259" s="245"/>
      <c r="L259" s="269"/>
      <c r="M259" s="270"/>
      <c r="N259" s="271"/>
      <c r="O259" s="269"/>
      <c r="P259" s="267"/>
      <c r="Q259" s="272"/>
      <c r="R259" s="308"/>
      <c r="S259" s="244">
        <f>R259*E253</f>
        <v>0</v>
      </c>
      <c r="T259" s="273"/>
      <c r="U259" s="330"/>
      <c r="V259" s="330"/>
    </row>
    <row r="260" spans="1:22" s="255" customFormat="1" hidden="1" x14ac:dyDescent="0.2">
      <c r="A260" s="726"/>
      <c r="B260" s="382"/>
      <c r="C260" s="383"/>
      <c r="D260" s="381"/>
      <c r="E260" s="618"/>
      <c r="F260" s="441"/>
      <c r="G260" s="250"/>
      <c r="H260" s="250"/>
      <c r="I260" s="244"/>
      <c r="J260" s="245"/>
      <c r="K260" s="245"/>
      <c r="L260" s="269"/>
      <c r="M260" s="270"/>
      <c r="N260" s="271"/>
      <c r="O260" s="269"/>
      <c r="P260" s="267"/>
      <c r="Q260" s="272"/>
      <c r="R260" s="308"/>
      <c r="S260" s="244">
        <f>R260*E253</f>
        <v>0</v>
      </c>
      <c r="T260" s="273"/>
      <c r="U260" s="330"/>
      <c r="V260" s="330"/>
    </row>
    <row r="261" spans="1:22" s="255" customFormat="1" hidden="1" x14ac:dyDescent="0.2">
      <c r="A261" s="726"/>
      <c r="B261" s="382"/>
      <c r="C261" s="383"/>
      <c r="D261" s="381"/>
      <c r="E261" s="618"/>
      <c r="F261" s="441"/>
      <c r="G261" s="250"/>
      <c r="H261" s="250"/>
      <c r="I261" s="244"/>
      <c r="J261" s="282"/>
      <c r="K261" s="282"/>
      <c r="L261" s="283"/>
      <c r="M261" s="284"/>
      <c r="N261" s="285"/>
      <c r="O261" s="283"/>
      <c r="P261" s="267"/>
      <c r="Q261" s="272"/>
      <c r="R261" s="308"/>
      <c r="S261" s="347">
        <f>R261*E253</f>
        <v>0</v>
      </c>
      <c r="T261" s="273"/>
      <c r="U261" s="330"/>
      <c r="V261" s="330"/>
    </row>
    <row r="262" spans="1:22" s="339" customFormat="1" ht="38.25" x14ac:dyDescent="0.2">
      <c r="A262" s="724">
        <v>25</v>
      </c>
      <c r="B262" s="256" t="s">
        <v>168</v>
      </c>
      <c r="C262" s="437" t="s">
        <v>169</v>
      </c>
      <c r="D262" s="766" t="s">
        <v>110</v>
      </c>
      <c r="E262" s="350">
        <v>11.5</v>
      </c>
      <c r="F262" s="239">
        <v>8.8000000000000007</v>
      </c>
      <c r="G262" s="221">
        <f>F262*E262</f>
        <v>101.2</v>
      </c>
      <c r="H262" s="221">
        <f>F262*$H$9</f>
        <v>9.0976036972848071</v>
      </c>
      <c r="I262" s="239">
        <v>4.8</v>
      </c>
      <c r="J262" s="221">
        <f>I262*E262</f>
        <v>55.199999999999996</v>
      </c>
      <c r="K262" s="221">
        <f>$K$9*I262</f>
        <v>13.115136</v>
      </c>
      <c r="L262" s="259">
        <f t="shared" ref="L262" si="1">(R262*T262+R263*T263+R264*T264+R265*T265+R266*T266+R267*T267+R268*T268+R269*T269+R270*T270)*L$9</f>
        <v>0</v>
      </c>
      <c r="M262" s="235">
        <f>H262+K262+L262</f>
        <v>22.212739697284807</v>
      </c>
      <c r="N262" s="260">
        <f>M262*E262</f>
        <v>255.44650651877527</v>
      </c>
      <c r="O262" s="221">
        <f>E262*L262</f>
        <v>0</v>
      </c>
      <c r="P262" s="436"/>
      <c r="Q262" s="237"/>
      <c r="R262" s="350"/>
      <c r="S262" s="234">
        <f>R262*E262</f>
        <v>0</v>
      </c>
      <c r="T262" s="234"/>
      <c r="U262" s="338"/>
      <c r="V262" s="338"/>
    </row>
    <row r="263" spans="1:22" s="255" customFormat="1" hidden="1" x14ac:dyDescent="0.2">
      <c r="A263" s="726"/>
      <c r="B263" s="290"/>
      <c r="C263" s="315"/>
      <c r="D263" s="266"/>
      <c r="E263" s="308"/>
      <c r="F263" s="273"/>
      <c r="G263" s="250"/>
      <c r="H263" s="250"/>
      <c r="I263" s="273"/>
      <c r="J263" s="245"/>
      <c r="K263" s="245"/>
      <c r="L263" s="269"/>
      <c r="M263" s="270"/>
      <c r="N263" s="271"/>
      <c r="O263" s="269"/>
      <c r="P263" s="267"/>
      <c r="Q263" s="272"/>
      <c r="R263" s="308"/>
      <c r="S263" s="244">
        <f>R263*E262</f>
        <v>0</v>
      </c>
      <c r="T263" s="273"/>
      <c r="U263" s="330"/>
      <c r="V263" s="330"/>
    </row>
    <row r="264" spans="1:22" s="255" customFormat="1" hidden="1" x14ac:dyDescent="0.2">
      <c r="A264" s="726"/>
      <c r="B264" s="290"/>
      <c r="C264" s="315"/>
      <c r="D264" s="266"/>
      <c r="E264" s="308"/>
      <c r="F264" s="273"/>
      <c r="G264" s="250"/>
      <c r="H264" s="250"/>
      <c r="I264" s="273"/>
      <c r="J264" s="245"/>
      <c r="K264" s="245"/>
      <c r="L264" s="269"/>
      <c r="M264" s="270"/>
      <c r="N264" s="271"/>
      <c r="O264" s="269"/>
      <c r="P264" s="267"/>
      <c r="Q264" s="272"/>
      <c r="R264" s="308"/>
      <c r="S264" s="244">
        <f>R264*E262</f>
        <v>0</v>
      </c>
      <c r="T264" s="273"/>
      <c r="U264" s="330"/>
      <c r="V264" s="330"/>
    </row>
    <row r="265" spans="1:22" s="255" customFormat="1" hidden="1" x14ac:dyDescent="0.2">
      <c r="A265" s="726"/>
      <c r="B265" s="290"/>
      <c r="C265" s="315"/>
      <c r="D265" s="266"/>
      <c r="E265" s="308"/>
      <c r="F265" s="273"/>
      <c r="G265" s="250"/>
      <c r="H265" s="250"/>
      <c r="I265" s="273"/>
      <c r="J265" s="245"/>
      <c r="K265" s="245"/>
      <c r="L265" s="269"/>
      <c r="M265" s="270"/>
      <c r="N265" s="271"/>
      <c r="O265" s="269"/>
      <c r="P265" s="267"/>
      <c r="Q265" s="272"/>
      <c r="R265" s="308"/>
      <c r="S265" s="244">
        <f>R265*E262</f>
        <v>0</v>
      </c>
      <c r="T265" s="273"/>
      <c r="U265" s="330"/>
      <c r="V265" s="330"/>
    </row>
    <row r="266" spans="1:22" s="255" customFormat="1" hidden="1" x14ac:dyDescent="0.2">
      <c r="A266" s="726"/>
      <c r="B266" s="382"/>
      <c r="C266" s="383"/>
      <c r="D266" s="381"/>
      <c r="E266" s="618"/>
      <c r="F266" s="244"/>
      <c r="G266" s="250"/>
      <c r="H266" s="250"/>
      <c r="I266" s="244"/>
      <c r="J266" s="245"/>
      <c r="K266" s="245"/>
      <c r="L266" s="269"/>
      <c r="M266" s="270"/>
      <c r="N266" s="271"/>
      <c r="O266" s="269"/>
      <c r="P266" s="273"/>
      <c r="Q266" s="293"/>
      <c r="R266" s="249"/>
      <c r="S266" s="244">
        <f>R266*E262</f>
        <v>0</v>
      </c>
      <c r="T266" s="273"/>
      <c r="U266" s="330"/>
      <c r="V266" s="330"/>
    </row>
    <row r="267" spans="1:22" s="255" customFormat="1" hidden="1" x14ac:dyDescent="0.2">
      <c r="A267" s="726"/>
      <c r="B267" s="382"/>
      <c r="C267" s="383"/>
      <c r="D267" s="381"/>
      <c r="E267" s="618"/>
      <c r="F267" s="441"/>
      <c r="G267" s="250"/>
      <c r="H267" s="250"/>
      <c r="I267" s="244"/>
      <c r="J267" s="245"/>
      <c r="K267" s="245"/>
      <c r="L267" s="269"/>
      <c r="M267" s="270"/>
      <c r="N267" s="271"/>
      <c r="O267" s="269"/>
      <c r="P267" s="267"/>
      <c r="Q267" s="272"/>
      <c r="R267" s="308"/>
      <c r="S267" s="244">
        <f>R267*E262</f>
        <v>0</v>
      </c>
      <c r="T267" s="273"/>
      <c r="U267" s="330"/>
      <c r="V267" s="330"/>
    </row>
    <row r="268" spans="1:22" s="255" customFormat="1" hidden="1" x14ac:dyDescent="0.2">
      <c r="A268" s="726"/>
      <c r="B268" s="382"/>
      <c r="C268" s="383"/>
      <c r="D268" s="381"/>
      <c r="E268" s="618"/>
      <c r="F268" s="441"/>
      <c r="G268" s="250"/>
      <c r="H268" s="250"/>
      <c r="I268" s="244"/>
      <c r="J268" s="245"/>
      <c r="K268" s="245"/>
      <c r="L268" s="269"/>
      <c r="M268" s="270"/>
      <c r="N268" s="271"/>
      <c r="O268" s="269"/>
      <c r="P268" s="267"/>
      <c r="Q268" s="272"/>
      <c r="R268" s="308"/>
      <c r="S268" s="244">
        <f>R268*E262</f>
        <v>0</v>
      </c>
      <c r="T268" s="273"/>
      <c r="U268" s="330"/>
      <c r="V268" s="330"/>
    </row>
    <row r="269" spans="1:22" s="255" customFormat="1" hidden="1" x14ac:dyDescent="0.2">
      <c r="A269" s="726"/>
      <c r="B269" s="382"/>
      <c r="C269" s="383"/>
      <c r="D269" s="381"/>
      <c r="E269" s="618"/>
      <c r="F269" s="441"/>
      <c r="G269" s="250"/>
      <c r="H269" s="250"/>
      <c r="I269" s="244"/>
      <c r="J269" s="245"/>
      <c r="K269" s="245"/>
      <c r="L269" s="269"/>
      <c r="M269" s="270"/>
      <c r="N269" s="271"/>
      <c r="O269" s="269"/>
      <c r="P269" s="267"/>
      <c r="Q269" s="272"/>
      <c r="R269" s="308"/>
      <c r="S269" s="244">
        <f>R269*E262</f>
        <v>0</v>
      </c>
      <c r="T269" s="273"/>
      <c r="U269" s="330"/>
      <c r="V269" s="330"/>
    </row>
    <row r="270" spans="1:22" s="255" customFormat="1" hidden="1" x14ac:dyDescent="0.2">
      <c r="A270" s="726"/>
      <c r="B270" s="382"/>
      <c r="C270" s="383"/>
      <c r="D270" s="381"/>
      <c r="E270" s="618"/>
      <c r="F270" s="441"/>
      <c r="G270" s="250"/>
      <c r="H270" s="250"/>
      <c r="I270" s="244"/>
      <c r="J270" s="282"/>
      <c r="K270" s="282"/>
      <c r="L270" s="283"/>
      <c r="M270" s="284"/>
      <c r="N270" s="285"/>
      <c r="O270" s="283"/>
      <c r="P270" s="267"/>
      <c r="Q270" s="272"/>
      <c r="R270" s="308"/>
      <c r="S270" s="347">
        <f>R270*E262</f>
        <v>0</v>
      </c>
      <c r="T270" s="273"/>
      <c r="U270" s="330"/>
      <c r="V270" s="330"/>
    </row>
    <row r="271" spans="1:22" s="255" customFormat="1" ht="38.25" x14ac:dyDescent="0.2">
      <c r="A271" s="724">
        <v>26</v>
      </c>
      <c r="B271" s="766" t="s">
        <v>170</v>
      </c>
      <c r="C271" s="386" t="s">
        <v>294</v>
      </c>
      <c r="D271" s="766" t="s">
        <v>117</v>
      </c>
      <c r="E271" s="233">
        <v>4</v>
      </c>
      <c r="F271" s="234">
        <f>6.03*0.8</f>
        <v>4.8240000000000007</v>
      </c>
      <c r="G271" s="221">
        <f>F271*E271</f>
        <v>19.296000000000003</v>
      </c>
      <c r="H271" s="221">
        <f>F271*$H$9</f>
        <v>4.9871409358752175</v>
      </c>
      <c r="I271" s="234">
        <f>0.3*0.8</f>
        <v>0.24</v>
      </c>
      <c r="J271" s="221">
        <f>I271*E271</f>
        <v>0.96</v>
      </c>
      <c r="K271" s="221">
        <f>$K$9*I271</f>
        <v>0.65575680000000003</v>
      </c>
      <c r="L271" s="259">
        <f t="shared" ref="L271" si="2">(R271*T271+R272*T272+R273*T273+R274*T274+R275*T275+R276*T276+R277*T277+R278*T278+R279*T279)*L$9</f>
        <v>0</v>
      </c>
      <c r="M271" s="235">
        <f>H271+K271+L271</f>
        <v>5.6428977358752173</v>
      </c>
      <c r="N271" s="260">
        <f>M271*E271</f>
        <v>22.571590943500869</v>
      </c>
      <c r="O271" s="221">
        <f>E271*L271</f>
        <v>0</v>
      </c>
      <c r="P271" s="386"/>
      <c r="Q271" s="399"/>
      <c r="R271" s="238"/>
      <c r="S271" s="323">
        <f t="shared" ref="S271" si="3">R271*E271</f>
        <v>0</v>
      </c>
      <c r="T271" s="239"/>
    </row>
    <row r="272" spans="1:22" s="255" customFormat="1" hidden="1" x14ac:dyDescent="0.2">
      <c r="A272" s="726"/>
      <c r="B272" s="768"/>
      <c r="C272" s="265"/>
      <c r="D272" s="266"/>
      <c r="E272" s="267"/>
      <c r="F272" s="273"/>
      <c r="G272" s="250"/>
      <c r="H272" s="250"/>
      <c r="I272" s="273"/>
      <c r="J272" s="245"/>
      <c r="K272" s="245"/>
      <c r="L272" s="269"/>
      <c r="M272" s="270"/>
      <c r="N272" s="271"/>
      <c r="O272" s="269"/>
      <c r="P272" s="242"/>
      <c r="Q272" s="442"/>
      <c r="R272" s="308"/>
      <c r="S272" s="244">
        <f t="shared" ref="S272" si="4">R272*E271</f>
        <v>0</v>
      </c>
      <c r="T272" s="331"/>
    </row>
    <row r="273" spans="1:20" s="255" customFormat="1" hidden="1" x14ac:dyDescent="0.2">
      <c r="A273" s="726"/>
      <c r="B273" s="768"/>
      <c r="C273" s="265"/>
      <c r="D273" s="266"/>
      <c r="E273" s="267"/>
      <c r="F273" s="273"/>
      <c r="G273" s="250"/>
      <c r="H273" s="250"/>
      <c r="I273" s="273"/>
      <c r="J273" s="245"/>
      <c r="K273" s="245"/>
      <c r="L273" s="269"/>
      <c r="M273" s="270"/>
      <c r="N273" s="271"/>
      <c r="O273" s="269"/>
      <c r="P273" s="267"/>
      <c r="Q273" s="311"/>
      <c r="R273" s="308"/>
      <c r="S273" s="244">
        <f t="shared" ref="S273" si="5">R273*E271</f>
        <v>0</v>
      </c>
      <c r="T273" s="331"/>
    </row>
    <row r="274" spans="1:20" s="255" customFormat="1" hidden="1" x14ac:dyDescent="0.2">
      <c r="A274" s="726"/>
      <c r="B274" s="768"/>
      <c r="C274" s="265"/>
      <c r="D274" s="266"/>
      <c r="E274" s="267"/>
      <c r="F274" s="273"/>
      <c r="G274" s="250"/>
      <c r="H274" s="250"/>
      <c r="I274" s="273"/>
      <c r="J274" s="245"/>
      <c r="K274" s="245"/>
      <c r="L274" s="269"/>
      <c r="M274" s="270"/>
      <c r="N274" s="271"/>
      <c r="O274" s="269"/>
      <c r="P274" s="267"/>
      <c r="Q274" s="311"/>
      <c r="R274" s="308"/>
      <c r="S274" s="244">
        <f t="shared" ref="S274" si="6">R274*E271</f>
        <v>0</v>
      </c>
      <c r="T274" s="331"/>
    </row>
    <row r="275" spans="1:20" s="255" customFormat="1" hidden="1" x14ac:dyDescent="0.2">
      <c r="A275" s="726"/>
      <c r="B275" s="768"/>
      <c r="C275" s="265"/>
      <c r="D275" s="266"/>
      <c r="E275" s="267"/>
      <c r="F275" s="273"/>
      <c r="G275" s="250"/>
      <c r="H275" s="250"/>
      <c r="I275" s="273"/>
      <c r="J275" s="245"/>
      <c r="K275" s="245"/>
      <c r="L275" s="269"/>
      <c r="M275" s="270"/>
      <c r="N275" s="271"/>
      <c r="O275" s="269"/>
      <c r="P275" s="267"/>
      <c r="Q275" s="311"/>
      <c r="R275" s="308"/>
      <c r="S275" s="244">
        <f t="shared" ref="S275" si="7">R275*E271</f>
        <v>0</v>
      </c>
      <c r="T275" s="331"/>
    </row>
    <row r="276" spans="1:20" s="255" customFormat="1" hidden="1" x14ac:dyDescent="0.2">
      <c r="A276" s="726"/>
      <c r="B276" s="768"/>
      <c r="C276" s="265"/>
      <c r="D276" s="266"/>
      <c r="E276" s="267"/>
      <c r="F276" s="273"/>
      <c r="G276" s="250"/>
      <c r="H276" s="250"/>
      <c r="I276" s="273"/>
      <c r="J276" s="245"/>
      <c r="K276" s="245"/>
      <c r="L276" s="269"/>
      <c r="M276" s="270"/>
      <c r="N276" s="271"/>
      <c r="O276" s="269"/>
      <c r="P276" s="267"/>
      <c r="Q276" s="311"/>
      <c r="R276" s="308"/>
      <c r="S276" s="244">
        <f t="shared" ref="S276" si="8">R276*E271</f>
        <v>0</v>
      </c>
      <c r="T276" s="331"/>
    </row>
    <row r="277" spans="1:20" s="255" customFormat="1" hidden="1" x14ac:dyDescent="0.2">
      <c r="A277" s="726"/>
      <c r="B277" s="768"/>
      <c r="C277" s="265"/>
      <c r="D277" s="266"/>
      <c r="E277" s="267"/>
      <c r="F277" s="273"/>
      <c r="G277" s="250"/>
      <c r="H277" s="250"/>
      <c r="I277" s="273"/>
      <c r="J277" s="245"/>
      <c r="K277" s="245"/>
      <c r="L277" s="269"/>
      <c r="M277" s="270"/>
      <c r="N277" s="271"/>
      <c r="O277" s="269"/>
      <c r="P277" s="267"/>
      <c r="Q277" s="311"/>
      <c r="R277" s="308"/>
      <c r="S277" s="244">
        <f t="shared" ref="S277" si="9">R277*E271</f>
        <v>0</v>
      </c>
      <c r="T277" s="254"/>
    </row>
    <row r="278" spans="1:20" s="255" customFormat="1" hidden="1" x14ac:dyDescent="0.2">
      <c r="A278" s="726"/>
      <c r="B278" s="768"/>
      <c r="C278" s="265"/>
      <c r="D278" s="266"/>
      <c r="E278" s="267"/>
      <c r="F278" s="273"/>
      <c r="G278" s="250"/>
      <c r="H278" s="250"/>
      <c r="I278" s="273"/>
      <c r="J278" s="245"/>
      <c r="K278" s="245"/>
      <c r="L278" s="269"/>
      <c r="M278" s="270"/>
      <c r="N278" s="271"/>
      <c r="O278" s="269"/>
      <c r="P278" s="267"/>
      <c r="Q278" s="311"/>
      <c r="R278" s="308"/>
      <c r="S278" s="244">
        <f t="shared" ref="S278" si="10">R278*E271</f>
        <v>0</v>
      </c>
      <c r="T278" s="331"/>
    </row>
    <row r="279" spans="1:20" s="255" customFormat="1" ht="11.25" hidden="1" customHeight="1" x14ac:dyDescent="0.2">
      <c r="A279" s="726"/>
      <c r="B279" s="767"/>
      <c r="C279" s="277"/>
      <c r="D279" s="278"/>
      <c r="E279" s="279"/>
      <c r="F279" s="288"/>
      <c r="G279" s="250">
        <f>F279*E279</f>
        <v>0</v>
      </c>
      <c r="H279" s="281"/>
      <c r="I279" s="288"/>
      <c r="J279" s="245">
        <f>I279*E279</f>
        <v>0</v>
      </c>
      <c r="K279" s="282"/>
      <c r="L279" s="283"/>
      <c r="M279" s="284"/>
      <c r="N279" s="285"/>
      <c r="O279" s="283"/>
      <c r="P279" s="279"/>
      <c r="Q279" s="320"/>
      <c r="R279" s="319"/>
      <c r="S279" s="347">
        <f t="shared" ref="S279" si="11">R279*E271</f>
        <v>0</v>
      </c>
      <c r="T279" s="343"/>
    </row>
    <row r="280" spans="1:20" s="255" customFormat="1" ht="38.25" x14ac:dyDescent="0.2">
      <c r="A280" s="724">
        <v>27</v>
      </c>
      <c r="B280" s="434" t="s">
        <v>171</v>
      </c>
      <c r="C280" s="348" t="s">
        <v>172</v>
      </c>
      <c r="D280" s="766" t="s">
        <v>117</v>
      </c>
      <c r="E280" s="233">
        <v>2</v>
      </c>
      <c r="F280" s="443">
        <f>63.4*0.6</f>
        <v>38.04</v>
      </c>
      <c r="G280" s="385">
        <f>F280*E280</f>
        <v>76.08</v>
      </c>
      <c r="H280" s="385">
        <f>F280*$H$9</f>
        <v>39.326459618717507</v>
      </c>
      <c r="I280" s="443">
        <f>0.1*0.6</f>
        <v>0.06</v>
      </c>
      <c r="J280" s="391">
        <f>I280*E280</f>
        <v>0.12</v>
      </c>
      <c r="K280" s="297">
        <f>$K$9*I280</f>
        <v>0.16393920000000001</v>
      </c>
      <c r="L280" s="259">
        <f t="shared" ref="L280" si="12">(R280*T280+R281*T281+R282*T282+R283*T283+R284*T284+R285*T285+R286*T286+R287*T287+R288*T288)*L$9</f>
        <v>0</v>
      </c>
      <c r="M280" s="235">
        <f>H280+K280+L280</f>
        <v>39.490398818717509</v>
      </c>
      <c r="N280" s="260">
        <f>M280*E280</f>
        <v>78.980797637435018</v>
      </c>
      <c r="O280" s="221">
        <f>E280*L280</f>
        <v>0</v>
      </c>
      <c r="P280" s="258"/>
      <c r="Q280" s="444"/>
      <c r="R280" s="445"/>
      <c r="S280" s="379">
        <f>R280*E280</f>
        <v>0</v>
      </c>
      <c r="T280" s="258"/>
    </row>
    <row r="281" spans="1:20" s="255" customFormat="1" hidden="1" x14ac:dyDescent="0.2">
      <c r="A281" s="726"/>
      <c r="B281" s="290"/>
      <c r="C281" s="291"/>
      <c r="D281" s="768"/>
      <c r="E281" s="249"/>
      <c r="F281" s="446"/>
      <c r="G281" s="315"/>
      <c r="H281" s="315"/>
      <c r="I281" s="446"/>
      <c r="J281" s="315"/>
      <c r="K281" s="390"/>
      <c r="L281" s="269"/>
      <c r="M281" s="270"/>
      <c r="N281" s="271"/>
      <c r="O281" s="269"/>
      <c r="P281" s="292"/>
      <c r="Q281" s="402"/>
      <c r="R281" s="268"/>
      <c r="S281" s="242">
        <f>R281*E280</f>
        <v>0</v>
      </c>
      <c r="T281" s="268"/>
    </row>
    <row r="282" spans="1:20" s="255" customFormat="1" hidden="1" x14ac:dyDescent="0.2">
      <c r="A282" s="726"/>
      <c r="B282" s="290"/>
      <c r="C282" s="291"/>
      <c r="D282" s="768"/>
      <c r="E282" s="249"/>
      <c r="F282" s="446"/>
      <c r="G282" s="315"/>
      <c r="H282" s="315"/>
      <c r="I282" s="446"/>
      <c r="J282" s="315"/>
      <c r="K282" s="390"/>
      <c r="L282" s="269"/>
      <c r="M282" s="270"/>
      <c r="N282" s="271"/>
      <c r="O282" s="269"/>
      <c r="P282" s="268"/>
      <c r="Q282" s="402"/>
      <c r="R282" s="268"/>
      <c r="S282" s="242">
        <f>R282*E280</f>
        <v>0</v>
      </c>
      <c r="T282" s="268"/>
    </row>
    <row r="283" spans="1:20" s="255" customFormat="1" hidden="1" x14ac:dyDescent="0.2">
      <c r="A283" s="726"/>
      <c r="B283" s="290"/>
      <c r="C283" s="291"/>
      <c r="D283" s="768"/>
      <c r="E283" s="249"/>
      <c r="F283" s="446"/>
      <c r="G283" s="315"/>
      <c r="H283" s="315"/>
      <c r="I283" s="446"/>
      <c r="J283" s="315"/>
      <c r="K283" s="390"/>
      <c r="L283" s="269"/>
      <c r="M283" s="270"/>
      <c r="N283" s="271"/>
      <c r="O283" s="269"/>
      <c r="P283" s="268"/>
      <c r="Q283" s="402"/>
      <c r="R283" s="268"/>
      <c r="S283" s="242">
        <f>R283*E280</f>
        <v>0</v>
      </c>
      <c r="T283" s="268"/>
    </row>
    <row r="284" spans="1:20" s="255" customFormat="1" hidden="1" x14ac:dyDescent="0.2">
      <c r="A284" s="726"/>
      <c r="B284" s="290"/>
      <c r="C284" s="265"/>
      <c r="D284" s="266"/>
      <c r="E284" s="267"/>
      <c r="F284" s="446"/>
      <c r="G284" s="315"/>
      <c r="H284" s="315"/>
      <c r="I284" s="446"/>
      <c r="J284" s="315"/>
      <c r="K284" s="390"/>
      <c r="L284" s="269"/>
      <c r="M284" s="270"/>
      <c r="N284" s="271"/>
      <c r="O284" s="269"/>
      <c r="P284" s="268"/>
      <c r="Q284" s="402"/>
      <c r="R284" s="268"/>
      <c r="S284" s="242">
        <f>R284*E280</f>
        <v>0</v>
      </c>
      <c r="T284" s="268"/>
    </row>
    <row r="285" spans="1:20" s="255" customFormat="1" hidden="1" x14ac:dyDescent="0.2">
      <c r="A285" s="726"/>
      <c r="B285" s="290"/>
      <c r="C285" s="265"/>
      <c r="D285" s="266"/>
      <c r="E285" s="267"/>
      <c r="F285" s="446"/>
      <c r="G285" s="315"/>
      <c r="H285" s="315"/>
      <c r="I285" s="446"/>
      <c r="J285" s="315"/>
      <c r="K285" s="390"/>
      <c r="L285" s="269"/>
      <c r="M285" s="270"/>
      <c r="N285" s="271"/>
      <c r="O285" s="269"/>
      <c r="P285" s="268"/>
      <c r="Q285" s="402"/>
      <c r="R285" s="268"/>
      <c r="S285" s="242">
        <f>R285*E280</f>
        <v>0</v>
      </c>
      <c r="T285" s="268"/>
    </row>
    <row r="286" spans="1:20" s="255" customFormat="1" hidden="1" x14ac:dyDescent="0.2">
      <c r="A286" s="726"/>
      <c r="B286" s="290"/>
      <c r="C286" s="265"/>
      <c r="D286" s="266"/>
      <c r="E286" s="267"/>
      <c r="F286" s="446"/>
      <c r="G286" s="315"/>
      <c r="H286" s="315"/>
      <c r="I286" s="446"/>
      <c r="J286" s="315"/>
      <c r="K286" s="390"/>
      <c r="L286" s="269"/>
      <c r="M286" s="270"/>
      <c r="N286" s="271"/>
      <c r="O286" s="269"/>
      <c r="P286" s="268"/>
      <c r="Q286" s="402"/>
      <c r="R286" s="268"/>
      <c r="S286" s="242">
        <f>R286*E280</f>
        <v>0</v>
      </c>
      <c r="T286" s="268"/>
    </row>
    <row r="287" spans="1:20" s="255" customFormat="1" hidden="1" x14ac:dyDescent="0.2">
      <c r="A287" s="726"/>
      <c r="B287" s="290"/>
      <c r="C287" s="265"/>
      <c r="D287" s="266"/>
      <c r="E287" s="267"/>
      <c r="F287" s="446"/>
      <c r="G287" s="315"/>
      <c r="H287" s="315"/>
      <c r="I287" s="446"/>
      <c r="J287" s="315"/>
      <c r="K287" s="390"/>
      <c r="L287" s="269"/>
      <c r="M287" s="270"/>
      <c r="N287" s="271"/>
      <c r="O287" s="269"/>
      <c r="P287" s="268"/>
      <c r="Q287" s="402"/>
      <c r="R287" s="268"/>
      <c r="S287" s="242">
        <f>R287*E280</f>
        <v>0</v>
      </c>
      <c r="T287" s="268"/>
    </row>
    <row r="288" spans="1:20" s="255" customFormat="1" hidden="1" x14ac:dyDescent="0.2">
      <c r="A288" s="726"/>
      <c r="B288" s="290"/>
      <c r="C288" s="265"/>
      <c r="D288" s="266"/>
      <c r="E288" s="267"/>
      <c r="F288" s="446"/>
      <c r="G288" s="393"/>
      <c r="H288" s="393"/>
      <c r="I288" s="446"/>
      <c r="J288" s="393"/>
      <c r="K288" s="394"/>
      <c r="L288" s="283"/>
      <c r="M288" s="284"/>
      <c r="N288" s="285"/>
      <c r="O288" s="283"/>
      <c r="P288" s="268"/>
      <c r="Q288" s="402"/>
      <c r="R288" s="268"/>
      <c r="S288" s="396">
        <f>R288*E280</f>
        <v>0</v>
      </c>
      <c r="T288" s="268"/>
    </row>
    <row r="289" spans="1:21" s="339" customFormat="1" ht="25.5" x14ac:dyDescent="0.2">
      <c r="A289" s="724">
        <v>28</v>
      </c>
      <c r="B289" s="349" t="s">
        <v>192</v>
      </c>
      <c r="C289" s="422" t="s">
        <v>198</v>
      </c>
      <c r="D289" s="349" t="s">
        <v>115</v>
      </c>
      <c r="E289" s="447">
        <v>120</v>
      </c>
      <c r="F289" s="448">
        <f>0.06*1.6</f>
        <v>9.6000000000000002E-2</v>
      </c>
      <c r="G289" s="224">
        <f>F289*E289</f>
        <v>11.52</v>
      </c>
      <c r="H289" s="404">
        <f>F289*$H$9</f>
        <v>9.9246585788561534E-2</v>
      </c>
      <c r="I289" s="449"/>
      <c r="J289" s="221">
        <f>I289*E289</f>
        <v>0</v>
      </c>
      <c r="K289" s="221">
        <f>$K$9*I289</f>
        <v>0</v>
      </c>
      <c r="L289" s="259">
        <f t="shared" ref="L289" si="13">(R289*T289+R290*T290+R291*T291+R292*T292+R293*T293+R294*T294+R295*T295+R296*T296+R297*T297)*L$9</f>
        <v>0</v>
      </c>
      <c r="M289" s="263">
        <f>H289+K289+L289</f>
        <v>9.9246585788561534E-2</v>
      </c>
      <c r="N289" s="260">
        <f>M289*E289</f>
        <v>11.909590294627383</v>
      </c>
      <c r="O289" s="221">
        <f>E289*L289</f>
        <v>0</v>
      </c>
      <c r="P289" s="422"/>
      <c r="Q289" s="450"/>
      <c r="R289" s="451"/>
      <c r="S289" s="379">
        <f t="shared" ref="S289" si="14">R289*E289</f>
        <v>0</v>
      </c>
      <c r="T289" s="452"/>
    </row>
    <row r="290" spans="1:21" s="339" customFormat="1" ht="12" hidden="1" customHeight="1" x14ac:dyDescent="0.2">
      <c r="A290" s="726"/>
      <c r="B290" s="453"/>
      <c r="C290" s="454"/>
      <c r="D290" s="453"/>
      <c r="E290" s="455"/>
      <c r="F290" s="456"/>
      <c r="G290" s="457"/>
      <c r="H290" s="430"/>
      <c r="I290" s="456"/>
      <c r="J290" s="245"/>
      <c r="K290" s="245"/>
      <c r="L290" s="269"/>
      <c r="M290" s="270"/>
      <c r="N290" s="271"/>
      <c r="O290" s="269"/>
      <c r="P290" s="454"/>
      <c r="Q290" s="458"/>
      <c r="R290" s="459"/>
      <c r="S290" s="242">
        <f t="shared" ref="S290" si="15">R290*E289</f>
        <v>0</v>
      </c>
      <c r="T290" s="460"/>
    </row>
    <row r="291" spans="1:21" s="339" customFormat="1" ht="12" hidden="1" customHeight="1" x14ac:dyDescent="0.2">
      <c r="A291" s="726"/>
      <c r="B291" s="453"/>
      <c r="C291" s="454"/>
      <c r="D291" s="453"/>
      <c r="E291" s="455"/>
      <c r="F291" s="456"/>
      <c r="G291" s="457"/>
      <c r="H291" s="430"/>
      <c r="I291" s="456"/>
      <c r="J291" s="245"/>
      <c r="K291" s="245"/>
      <c r="L291" s="269"/>
      <c r="M291" s="270"/>
      <c r="N291" s="271"/>
      <c r="O291" s="269"/>
      <c r="P291" s="454"/>
      <c r="Q291" s="458"/>
      <c r="R291" s="461"/>
      <c r="S291" s="242">
        <f t="shared" ref="S291" si="16">R291*E289</f>
        <v>0</v>
      </c>
      <c r="T291" s="460"/>
    </row>
    <row r="292" spans="1:21" s="339" customFormat="1" ht="12" hidden="1" customHeight="1" x14ac:dyDescent="0.2">
      <c r="A292" s="726"/>
      <c r="B292" s="453"/>
      <c r="C292" s="454"/>
      <c r="D292" s="453"/>
      <c r="E292" s="455"/>
      <c r="F292" s="456"/>
      <c r="G292" s="457"/>
      <c r="H292" s="430"/>
      <c r="I292" s="456"/>
      <c r="J292" s="245"/>
      <c r="K292" s="245"/>
      <c r="L292" s="269"/>
      <c r="M292" s="270"/>
      <c r="N292" s="271"/>
      <c r="O292" s="269"/>
      <c r="P292" s="454"/>
      <c r="Q292" s="458"/>
      <c r="R292" s="459"/>
      <c r="S292" s="242">
        <f t="shared" ref="S292" si="17">R292*E289</f>
        <v>0</v>
      </c>
      <c r="T292" s="460"/>
    </row>
    <row r="293" spans="1:21" s="339" customFormat="1" ht="12" hidden="1" customHeight="1" x14ac:dyDescent="0.2">
      <c r="A293" s="726"/>
      <c r="B293" s="453"/>
      <c r="C293" s="454"/>
      <c r="D293" s="453"/>
      <c r="E293" s="455"/>
      <c r="F293" s="456"/>
      <c r="G293" s="457"/>
      <c r="H293" s="430"/>
      <c r="I293" s="456"/>
      <c r="J293" s="245"/>
      <c r="K293" s="245"/>
      <c r="L293" s="269"/>
      <c r="M293" s="270"/>
      <c r="N293" s="271"/>
      <c r="O293" s="269"/>
      <c r="P293" s="454"/>
      <c r="Q293" s="458"/>
      <c r="R293" s="459"/>
      <c r="S293" s="242">
        <f t="shared" ref="S293" si="18">R293*E289</f>
        <v>0</v>
      </c>
      <c r="T293" s="460"/>
    </row>
    <row r="294" spans="1:21" s="339" customFormat="1" ht="12" hidden="1" customHeight="1" x14ac:dyDescent="0.2">
      <c r="A294" s="726"/>
      <c r="B294" s="453"/>
      <c r="C294" s="454"/>
      <c r="D294" s="453"/>
      <c r="E294" s="455"/>
      <c r="F294" s="456"/>
      <c r="G294" s="457"/>
      <c r="H294" s="430"/>
      <c r="I294" s="456"/>
      <c r="J294" s="245"/>
      <c r="K294" s="245"/>
      <c r="L294" s="269"/>
      <c r="M294" s="270"/>
      <c r="N294" s="271"/>
      <c r="O294" s="269"/>
      <c r="P294" s="454"/>
      <c r="Q294" s="458"/>
      <c r="R294" s="461"/>
      <c r="S294" s="242">
        <f t="shared" ref="S294" si="19">R294*E289</f>
        <v>0</v>
      </c>
      <c r="T294" s="460"/>
    </row>
    <row r="295" spans="1:21" s="339" customFormat="1" ht="12" hidden="1" customHeight="1" x14ac:dyDescent="0.2">
      <c r="A295" s="726"/>
      <c r="B295" s="453"/>
      <c r="C295" s="454"/>
      <c r="D295" s="453"/>
      <c r="E295" s="455"/>
      <c r="F295" s="456"/>
      <c r="G295" s="457"/>
      <c r="H295" s="430"/>
      <c r="I295" s="456"/>
      <c r="J295" s="245"/>
      <c r="K295" s="245"/>
      <c r="L295" s="269"/>
      <c r="M295" s="270"/>
      <c r="N295" s="271"/>
      <c r="O295" s="269"/>
      <c r="P295" s="454"/>
      <c r="Q295" s="458"/>
      <c r="R295" s="459"/>
      <c r="S295" s="242">
        <f t="shared" ref="S295" si="20">R295*E289</f>
        <v>0</v>
      </c>
      <c r="T295" s="460"/>
    </row>
    <row r="296" spans="1:21" s="339" customFormat="1" hidden="1" x14ac:dyDescent="0.2">
      <c r="A296" s="726"/>
      <c r="B296" s="453"/>
      <c r="C296" s="454"/>
      <c r="D296" s="453"/>
      <c r="E296" s="455"/>
      <c r="F296" s="456"/>
      <c r="G296" s="457"/>
      <c r="H296" s="430"/>
      <c r="I296" s="456"/>
      <c r="J296" s="245"/>
      <c r="K296" s="245"/>
      <c r="L296" s="269"/>
      <c r="M296" s="270"/>
      <c r="N296" s="271"/>
      <c r="O296" s="269"/>
      <c r="P296" s="454"/>
      <c r="Q296" s="458"/>
      <c r="R296" s="459"/>
      <c r="S296" s="242">
        <f t="shared" ref="S296" si="21">R296*E289</f>
        <v>0</v>
      </c>
      <c r="T296" s="460"/>
    </row>
    <row r="297" spans="1:21" s="339" customFormat="1" hidden="1" x14ac:dyDescent="0.2">
      <c r="A297" s="726"/>
      <c r="B297" s="453"/>
      <c r="C297" s="454"/>
      <c r="D297" s="453"/>
      <c r="E297" s="455"/>
      <c r="F297" s="456"/>
      <c r="G297" s="457"/>
      <c r="H297" s="430"/>
      <c r="I297" s="456"/>
      <c r="J297" s="282"/>
      <c r="K297" s="282"/>
      <c r="L297" s="283"/>
      <c r="M297" s="284"/>
      <c r="N297" s="285"/>
      <c r="O297" s="283"/>
      <c r="P297" s="454"/>
      <c r="Q297" s="458"/>
      <c r="R297" s="462"/>
      <c r="S297" s="396">
        <f t="shared" ref="S297" si="22">R297*E289</f>
        <v>0</v>
      </c>
      <c r="T297" s="463"/>
    </row>
    <row r="298" spans="1:21" s="255" customFormat="1" ht="28.5" customHeight="1" x14ac:dyDescent="0.2">
      <c r="A298" s="724">
        <v>29</v>
      </c>
      <c r="B298" s="464" t="s">
        <v>193</v>
      </c>
      <c r="C298" s="465" t="s">
        <v>173</v>
      </c>
      <c r="D298" s="294" t="s">
        <v>115</v>
      </c>
      <c r="E298" s="466">
        <v>110</v>
      </c>
      <c r="F298" s="323">
        <f>0.18*1.6*0.8</f>
        <v>0.23039999999999999</v>
      </c>
      <c r="G298" s="324">
        <f>F298*E298</f>
        <v>25.343999999999998</v>
      </c>
      <c r="H298" s="324">
        <f>F298*$H$9</f>
        <v>0.23819180589254768</v>
      </c>
      <c r="I298" s="378">
        <v>0</v>
      </c>
      <c r="J298" s="324">
        <f>I298*E298</f>
        <v>0</v>
      </c>
      <c r="K298" s="324">
        <f>$K$9*I298</f>
        <v>0</v>
      </c>
      <c r="L298" s="325">
        <f t="shared" ref="L298" si="23">(R298*T298+R299*T299+R300*T300+R301*T301+R302*T302+R303*T303+R304*T304+R305*T305+R306*T306)*L$9</f>
        <v>0</v>
      </c>
      <c r="M298" s="326">
        <f>H298+K298+L298</f>
        <v>0.23819180589254768</v>
      </c>
      <c r="N298" s="327">
        <f>M298*E298</f>
        <v>26.201098648180245</v>
      </c>
      <c r="O298" s="324">
        <f>E298*L298</f>
        <v>0</v>
      </c>
      <c r="P298" s="322"/>
      <c r="Q298" s="467"/>
      <c r="R298" s="468"/>
      <c r="S298" s="396">
        <f t="shared" ref="S298" si="24">R298*E298</f>
        <v>0</v>
      </c>
      <c r="T298" s="469"/>
    </row>
    <row r="299" spans="1:21" s="255" customFormat="1" hidden="1" x14ac:dyDescent="0.2">
      <c r="A299" s="726"/>
      <c r="B299" s="768"/>
      <c r="C299" s="242"/>
      <c r="D299" s="768"/>
      <c r="E299" s="249"/>
      <c r="F299" s="470"/>
      <c r="G299" s="250"/>
      <c r="H299" s="250"/>
      <c r="I299" s="244"/>
      <c r="J299" s="245"/>
      <c r="K299" s="245"/>
      <c r="L299" s="269"/>
      <c r="M299" s="270"/>
      <c r="N299" s="271"/>
      <c r="O299" s="269"/>
      <c r="P299" s="454"/>
      <c r="Q299" s="458"/>
      <c r="R299" s="455"/>
      <c r="S299" s="242">
        <f t="shared" ref="S299" si="25">R299*E298</f>
        <v>0</v>
      </c>
      <c r="T299" s="471"/>
      <c r="U299" s="472"/>
    </row>
    <row r="300" spans="1:21" s="255" customFormat="1" hidden="1" x14ac:dyDescent="0.2">
      <c r="A300" s="726"/>
      <c r="B300" s="473"/>
      <c r="C300" s="473"/>
      <c r="D300" s="473"/>
      <c r="E300" s="473"/>
      <c r="F300" s="473"/>
      <c r="G300" s="473"/>
      <c r="H300" s="473"/>
      <c r="I300" s="473"/>
      <c r="J300" s="473"/>
      <c r="K300" s="473"/>
      <c r="L300" s="269"/>
      <c r="M300" s="270"/>
      <c r="N300" s="271"/>
      <c r="O300" s="269"/>
      <c r="P300" s="473"/>
      <c r="Q300" s="473"/>
      <c r="R300" s="473"/>
      <c r="S300" s="242">
        <f t="shared" ref="S300" si="26">R300*E298</f>
        <v>0</v>
      </c>
      <c r="T300" s="473"/>
      <c r="U300" s="472"/>
    </row>
    <row r="301" spans="1:21" s="255" customFormat="1" hidden="1" x14ac:dyDescent="0.2">
      <c r="A301" s="726"/>
      <c r="B301" s="473"/>
      <c r="C301" s="473"/>
      <c r="D301" s="473"/>
      <c r="E301" s="473"/>
      <c r="F301" s="473"/>
      <c r="G301" s="473"/>
      <c r="H301" s="473"/>
      <c r="I301" s="473"/>
      <c r="J301" s="473"/>
      <c r="K301" s="473"/>
      <c r="L301" s="269"/>
      <c r="M301" s="270"/>
      <c r="N301" s="271"/>
      <c r="O301" s="269"/>
      <c r="P301" s="473"/>
      <c r="Q301" s="473"/>
      <c r="R301" s="473"/>
      <c r="S301" s="242">
        <f t="shared" ref="S301" si="27">R301*E298</f>
        <v>0</v>
      </c>
      <c r="T301" s="473"/>
      <c r="U301" s="472"/>
    </row>
    <row r="302" spans="1:21" s="255" customFormat="1" hidden="1" x14ac:dyDescent="0.2">
      <c r="A302" s="726"/>
      <c r="B302" s="768"/>
      <c r="C302" s="242"/>
      <c r="D302" s="768"/>
      <c r="E302" s="249"/>
      <c r="F302" s="470"/>
      <c r="G302" s="250"/>
      <c r="H302" s="250"/>
      <c r="I302" s="244"/>
      <c r="J302" s="245"/>
      <c r="K302" s="245"/>
      <c r="L302" s="269"/>
      <c r="M302" s="270"/>
      <c r="N302" s="271"/>
      <c r="O302" s="269"/>
      <c r="P302" s="454"/>
      <c r="Q302" s="458"/>
      <c r="R302" s="474"/>
      <c r="S302" s="242">
        <f t="shared" ref="S302" si="28">R302*E298</f>
        <v>0</v>
      </c>
      <c r="T302" s="471"/>
      <c r="U302" s="472"/>
    </row>
    <row r="303" spans="1:21" s="255" customFormat="1" hidden="1" x14ac:dyDescent="0.2">
      <c r="A303" s="726"/>
      <c r="B303" s="768"/>
      <c r="C303" s="242"/>
      <c r="D303" s="768"/>
      <c r="E303" s="249"/>
      <c r="F303" s="470"/>
      <c r="G303" s="250"/>
      <c r="H303" s="250"/>
      <c r="I303" s="244"/>
      <c r="J303" s="245"/>
      <c r="K303" s="245"/>
      <c r="L303" s="269"/>
      <c r="M303" s="270"/>
      <c r="N303" s="271"/>
      <c r="O303" s="269"/>
      <c r="P303" s="454"/>
      <c r="Q303" s="458"/>
      <c r="R303" s="475"/>
      <c r="S303" s="242">
        <f t="shared" ref="S303" si="29">R303*E298</f>
        <v>0</v>
      </c>
      <c r="T303" s="471"/>
      <c r="U303" s="472"/>
    </row>
    <row r="304" spans="1:21" s="255" customFormat="1" hidden="1" x14ac:dyDescent="0.2">
      <c r="A304" s="726"/>
      <c r="B304" s="768"/>
      <c r="C304" s="242"/>
      <c r="D304" s="768"/>
      <c r="E304" s="249"/>
      <c r="F304" s="470"/>
      <c r="G304" s="250"/>
      <c r="H304" s="250"/>
      <c r="I304" s="244"/>
      <c r="J304" s="245"/>
      <c r="K304" s="245"/>
      <c r="L304" s="269"/>
      <c r="M304" s="270"/>
      <c r="N304" s="271"/>
      <c r="O304" s="269"/>
      <c r="P304" s="454"/>
      <c r="Q304" s="458"/>
      <c r="R304" s="475"/>
      <c r="S304" s="242">
        <f t="shared" ref="S304" si="30">R304*E298</f>
        <v>0</v>
      </c>
      <c r="T304" s="471"/>
      <c r="U304" s="472"/>
    </row>
    <row r="305" spans="1:21" s="255" customFormat="1" hidden="1" x14ac:dyDescent="0.2">
      <c r="A305" s="726"/>
      <c r="B305" s="768"/>
      <c r="C305" s="242"/>
      <c r="D305" s="768"/>
      <c r="E305" s="249"/>
      <c r="F305" s="470"/>
      <c r="G305" s="250"/>
      <c r="H305" s="250"/>
      <c r="I305" s="244"/>
      <c r="J305" s="245"/>
      <c r="K305" s="245"/>
      <c r="L305" s="269"/>
      <c r="M305" s="270"/>
      <c r="N305" s="271"/>
      <c r="O305" s="269"/>
      <c r="P305" s="454"/>
      <c r="Q305" s="458"/>
      <c r="R305" s="474"/>
      <c r="S305" s="242">
        <f t="shared" ref="S305" si="31">R305*E298</f>
        <v>0</v>
      </c>
      <c r="T305" s="471"/>
      <c r="U305" s="472"/>
    </row>
    <row r="306" spans="1:21" s="255" customFormat="1" hidden="1" x14ac:dyDescent="0.2">
      <c r="A306" s="726"/>
      <c r="B306" s="768"/>
      <c r="C306" s="242"/>
      <c r="D306" s="768"/>
      <c r="E306" s="249"/>
      <c r="F306" s="470"/>
      <c r="G306" s="250"/>
      <c r="H306" s="250"/>
      <c r="I306" s="244"/>
      <c r="J306" s="245"/>
      <c r="K306" s="245"/>
      <c r="L306" s="283"/>
      <c r="M306" s="284"/>
      <c r="N306" s="285"/>
      <c r="O306" s="283"/>
      <c r="P306" s="454"/>
      <c r="Q306" s="458"/>
      <c r="R306" s="475"/>
      <c r="S306" s="396">
        <f t="shared" ref="S306" si="32">R306*E298</f>
        <v>0</v>
      </c>
      <c r="T306" s="471"/>
      <c r="U306" s="472"/>
    </row>
    <row r="307" spans="1:21" s="240" customFormat="1" ht="38.25" x14ac:dyDescent="0.2">
      <c r="A307" s="349">
        <v>30</v>
      </c>
      <c r="B307" s="421" t="s">
        <v>194</v>
      </c>
      <c r="C307" s="437" t="s">
        <v>241</v>
      </c>
      <c r="D307" s="476" t="s">
        <v>115</v>
      </c>
      <c r="E307" s="425">
        <v>140</v>
      </c>
      <c r="F307" s="423">
        <f>0.29*1.6</f>
        <v>0.46399999999999997</v>
      </c>
      <c r="G307" s="221">
        <f>F307*E307</f>
        <v>64.959999999999994</v>
      </c>
      <c r="H307" s="404">
        <f>F307*$H$9</f>
        <v>0.47969183131138071</v>
      </c>
      <c r="I307" s="423">
        <v>2E-3</v>
      </c>
      <c r="J307" s="221">
        <f>I307*E307</f>
        <v>0.28000000000000003</v>
      </c>
      <c r="K307" s="221">
        <f>$K$9*I307</f>
        <v>5.4646400000000006E-3</v>
      </c>
      <c r="L307" s="259">
        <f>(R307*T307+R308*T308+R309*T309+R310*T310+R311*T311+R312*T312+R313*T313+R314*T314+R315*T315)*L$9</f>
        <v>0</v>
      </c>
      <c r="M307" s="263">
        <f>H307+K307+L307</f>
        <v>0.48515647131138073</v>
      </c>
      <c r="N307" s="260">
        <f>M307*E307</f>
        <v>67.921905983593305</v>
      </c>
      <c r="O307" s="221">
        <f>E307*L307</f>
        <v>0</v>
      </c>
      <c r="P307" s="423"/>
      <c r="Q307" s="424"/>
      <c r="R307" s="425"/>
      <c r="S307" s="426">
        <f>R307*E307</f>
        <v>0</v>
      </c>
      <c r="T307" s="423"/>
    </row>
    <row r="308" spans="1:21" s="240" customFormat="1" hidden="1" x14ac:dyDescent="0.2">
      <c r="A308" s="726"/>
      <c r="B308" s="428"/>
      <c r="C308" s="366"/>
      <c r="D308" s="365"/>
      <c r="E308" s="367"/>
      <c r="F308" s="269"/>
      <c r="G308" s="245"/>
      <c r="H308" s="430"/>
      <c r="I308" s="269"/>
      <c r="J308" s="245"/>
      <c r="K308" s="245"/>
      <c r="L308" s="269"/>
      <c r="M308" s="270"/>
      <c r="N308" s="367"/>
      <c r="O308" s="269"/>
      <c r="P308" s="269"/>
      <c r="Q308" s="270"/>
      <c r="R308" s="367"/>
      <c r="S308" s="431">
        <f>R308*E307</f>
        <v>0</v>
      </c>
      <c r="T308" s="269"/>
    </row>
    <row r="309" spans="1:21" s="240" customFormat="1" hidden="1" x14ac:dyDescent="0.2">
      <c r="A309" s="726"/>
      <c r="B309" s="428"/>
      <c r="C309" s="366"/>
      <c r="D309" s="365"/>
      <c r="E309" s="367"/>
      <c r="F309" s="269"/>
      <c r="G309" s="245"/>
      <c r="H309" s="430"/>
      <c r="I309" s="269"/>
      <c r="J309" s="245"/>
      <c r="K309" s="245"/>
      <c r="L309" s="269"/>
      <c r="M309" s="270"/>
      <c r="N309" s="367"/>
      <c r="O309" s="269"/>
      <c r="P309" s="269"/>
      <c r="Q309" s="270"/>
      <c r="R309" s="367"/>
      <c r="S309" s="431">
        <f>R309*E307</f>
        <v>0</v>
      </c>
      <c r="T309" s="269"/>
    </row>
    <row r="310" spans="1:21" s="240" customFormat="1" hidden="1" x14ac:dyDescent="0.2">
      <c r="A310" s="726"/>
      <c r="B310" s="428"/>
      <c r="C310" s="366"/>
      <c r="D310" s="365"/>
      <c r="E310" s="367"/>
      <c r="F310" s="269"/>
      <c r="G310" s="245"/>
      <c r="H310" s="430"/>
      <c r="I310" s="269"/>
      <c r="J310" s="245"/>
      <c r="K310" s="245"/>
      <c r="L310" s="269"/>
      <c r="M310" s="270"/>
      <c r="N310" s="367"/>
      <c r="O310" s="269"/>
      <c r="P310" s="269"/>
      <c r="Q310" s="270"/>
      <c r="R310" s="367"/>
      <c r="S310" s="431">
        <f>R310*E307</f>
        <v>0</v>
      </c>
      <c r="T310" s="269"/>
    </row>
    <row r="311" spans="1:21" s="240" customFormat="1" hidden="1" x14ac:dyDescent="0.2">
      <c r="A311" s="726"/>
      <c r="B311" s="428"/>
      <c r="C311" s="366"/>
      <c r="D311" s="365"/>
      <c r="E311" s="367"/>
      <c r="F311" s="269"/>
      <c r="G311" s="245"/>
      <c r="H311" s="430"/>
      <c r="I311" s="269"/>
      <c r="J311" s="245"/>
      <c r="K311" s="245"/>
      <c r="L311" s="269"/>
      <c r="M311" s="270"/>
      <c r="N311" s="367"/>
      <c r="O311" s="269"/>
      <c r="P311" s="269"/>
      <c r="Q311" s="270"/>
      <c r="R311" s="367"/>
      <c r="S311" s="431">
        <f>R311*E307</f>
        <v>0</v>
      </c>
      <c r="T311" s="269"/>
    </row>
    <row r="312" spans="1:21" s="240" customFormat="1" hidden="1" x14ac:dyDescent="0.2">
      <c r="A312" s="726"/>
      <c r="B312" s="428"/>
      <c r="C312" s="366"/>
      <c r="D312" s="365"/>
      <c r="E312" s="367"/>
      <c r="F312" s="269"/>
      <c r="G312" s="245"/>
      <c r="H312" s="430"/>
      <c r="I312" s="269"/>
      <c r="J312" s="245"/>
      <c r="K312" s="245"/>
      <c r="L312" s="269"/>
      <c r="M312" s="270"/>
      <c r="N312" s="367"/>
      <c r="O312" s="269"/>
      <c r="P312" s="269"/>
      <c r="Q312" s="270"/>
      <c r="R312" s="367"/>
      <c r="S312" s="431">
        <f>R312*E307</f>
        <v>0</v>
      </c>
      <c r="T312" s="269"/>
    </row>
    <row r="313" spans="1:21" s="240" customFormat="1" hidden="1" x14ac:dyDescent="0.2">
      <c r="A313" s="726"/>
      <c r="B313" s="428"/>
      <c r="C313" s="366"/>
      <c r="D313" s="365"/>
      <c r="E313" s="367"/>
      <c r="F313" s="269"/>
      <c r="G313" s="245"/>
      <c r="H313" s="430"/>
      <c r="I313" s="269"/>
      <c r="J313" s="245"/>
      <c r="K313" s="245"/>
      <c r="L313" s="269"/>
      <c r="M313" s="270"/>
      <c r="N313" s="367"/>
      <c r="O313" s="269"/>
      <c r="P313" s="269"/>
      <c r="Q313" s="270"/>
      <c r="R313" s="367"/>
      <c r="S313" s="431">
        <f>R313*E307</f>
        <v>0</v>
      </c>
      <c r="T313" s="269"/>
    </row>
    <row r="314" spans="1:21" s="240" customFormat="1" hidden="1" x14ac:dyDescent="0.2">
      <c r="A314" s="726"/>
      <c r="B314" s="428"/>
      <c r="C314" s="366"/>
      <c r="D314" s="365"/>
      <c r="E314" s="367"/>
      <c r="F314" s="269"/>
      <c r="G314" s="245"/>
      <c r="H314" s="430"/>
      <c r="I314" s="269"/>
      <c r="J314" s="245"/>
      <c r="K314" s="245"/>
      <c r="L314" s="269"/>
      <c r="M314" s="270"/>
      <c r="N314" s="367"/>
      <c r="O314" s="269"/>
      <c r="P314" s="269"/>
      <c r="Q314" s="270"/>
      <c r="R314" s="367"/>
      <c r="S314" s="431">
        <f>R314*E307</f>
        <v>0</v>
      </c>
      <c r="T314" s="269"/>
    </row>
    <row r="315" spans="1:21" s="240" customFormat="1" hidden="1" x14ac:dyDescent="0.2">
      <c r="A315" s="725"/>
      <c r="B315" s="428"/>
      <c r="C315" s="366"/>
      <c r="D315" s="365"/>
      <c r="E315" s="367"/>
      <c r="F315" s="269"/>
      <c r="G315" s="282"/>
      <c r="H315" s="432"/>
      <c r="I315" s="269"/>
      <c r="J315" s="282"/>
      <c r="K315" s="282"/>
      <c r="L315" s="283"/>
      <c r="M315" s="284"/>
      <c r="N315" s="373"/>
      <c r="O315" s="283"/>
      <c r="P315" s="269"/>
      <c r="Q315" s="270"/>
      <c r="R315" s="367"/>
      <c r="S315" s="433">
        <f>R315*E307</f>
        <v>0</v>
      </c>
      <c r="T315" s="269"/>
    </row>
    <row r="316" spans="1:21" s="339" customFormat="1" ht="38.25" x14ac:dyDescent="0.2">
      <c r="A316" s="724">
        <v>31</v>
      </c>
      <c r="B316" s="349" t="s">
        <v>235</v>
      </c>
      <c r="C316" s="348" t="s">
        <v>242</v>
      </c>
      <c r="D316" s="349" t="s">
        <v>113</v>
      </c>
      <c r="E316" s="477">
        <f>18*2.5</f>
        <v>45</v>
      </c>
      <c r="F316" s="351">
        <f>0.81*1.6</f>
        <v>1.2960000000000003</v>
      </c>
      <c r="G316" s="224">
        <f>F316*E316</f>
        <v>58.320000000000014</v>
      </c>
      <c r="H316" s="404">
        <f>F316*$H$9</f>
        <v>1.339828908145581</v>
      </c>
      <c r="I316" s="351">
        <v>1.08</v>
      </c>
      <c r="J316" s="221">
        <f>I316*E316</f>
        <v>48.6</v>
      </c>
      <c r="K316" s="221">
        <f>$K$9*I316</f>
        <v>2.9509056000000005</v>
      </c>
      <c r="L316" s="259">
        <f>(R316*T316+R317*T317+R318*T318+R319*T319+R320*T320+R321*T321+R322*T322+R323*T323+R324*T324)*L$9</f>
        <v>0</v>
      </c>
      <c r="M316" s="263">
        <f>H316+K316+L316</f>
        <v>4.2907345081455812</v>
      </c>
      <c r="N316" s="404">
        <f>M316*E316</f>
        <v>193.08305286655116</v>
      </c>
      <c r="O316" s="221">
        <f>E316*L316</f>
        <v>0</v>
      </c>
      <c r="P316" s="348"/>
      <c r="Q316" s="349"/>
      <c r="R316" s="478"/>
      <c r="S316" s="258">
        <f>R316*E316</f>
        <v>0</v>
      </c>
      <c r="T316" s="351"/>
    </row>
    <row r="317" spans="1:21" s="339" customFormat="1" ht="12" hidden="1" customHeight="1" x14ac:dyDescent="0.2">
      <c r="A317" s="726"/>
      <c r="B317" s="334"/>
      <c r="C317" s="333"/>
      <c r="D317" s="334"/>
      <c r="E317" s="333"/>
      <c r="F317" s="479"/>
      <c r="G317" s="457"/>
      <c r="H317" s="430"/>
      <c r="I317" s="479"/>
      <c r="J317" s="245"/>
      <c r="K317" s="245"/>
      <c r="L317" s="269"/>
      <c r="M317" s="270"/>
      <c r="N317" s="420"/>
      <c r="O317" s="269"/>
      <c r="P317" s="333"/>
      <c r="Q317" s="334"/>
      <c r="R317" s="459"/>
      <c r="S317" s="292">
        <f>R317*E316</f>
        <v>0</v>
      </c>
      <c r="T317" s="479"/>
    </row>
    <row r="318" spans="1:21" s="339" customFormat="1" ht="12" hidden="1" customHeight="1" x14ac:dyDescent="0.2">
      <c r="A318" s="726"/>
      <c r="B318" s="334"/>
      <c r="C318" s="333"/>
      <c r="D318" s="334"/>
      <c r="E318" s="333"/>
      <c r="F318" s="479"/>
      <c r="G318" s="457"/>
      <c r="H318" s="430"/>
      <c r="I318" s="479"/>
      <c r="J318" s="245"/>
      <c r="K318" s="245"/>
      <c r="L318" s="269"/>
      <c r="M318" s="270"/>
      <c r="N318" s="420"/>
      <c r="O318" s="269"/>
      <c r="P318" s="333"/>
      <c r="Q318" s="334"/>
      <c r="R318" s="459"/>
      <c r="S318" s="292">
        <f>R318*E316</f>
        <v>0</v>
      </c>
      <c r="T318" s="479"/>
    </row>
    <row r="319" spans="1:21" s="339" customFormat="1" ht="12" hidden="1" customHeight="1" x14ac:dyDescent="0.2">
      <c r="A319" s="726"/>
      <c r="B319" s="334"/>
      <c r="C319" s="333"/>
      <c r="D319" s="334"/>
      <c r="E319" s="333"/>
      <c r="F319" s="479"/>
      <c r="G319" s="457"/>
      <c r="H319" s="430"/>
      <c r="I319" s="479"/>
      <c r="J319" s="245"/>
      <c r="K319" s="245"/>
      <c r="L319" s="269"/>
      <c r="M319" s="270"/>
      <c r="N319" s="420"/>
      <c r="O319" s="269"/>
      <c r="P319" s="333"/>
      <c r="Q319" s="334"/>
      <c r="R319" s="459"/>
      <c r="S319" s="292">
        <f>R319*E316</f>
        <v>0</v>
      </c>
      <c r="T319" s="479"/>
    </row>
    <row r="320" spans="1:21" s="339" customFormat="1" ht="12" hidden="1" customHeight="1" x14ac:dyDescent="0.2">
      <c r="A320" s="726"/>
      <c r="B320" s="334"/>
      <c r="C320" s="333"/>
      <c r="D320" s="334"/>
      <c r="E320" s="333"/>
      <c r="F320" s="479"/>
      <c r="G320" s="457"/>
      <c r="H320" s="430"/>
      <c r="I320" s="479"/>
      <c r="J320" s="245"/>
      <c r="K320" s="245"/>
      <c r="L320" s="269"/>
      <c r="M320" s="270"/>
      <c r="N320" s="420"/>
      <c r="O320" s="269"/>
      <c r="P320" s="333"/>
      <c r="Q320" s="334"/>
      <c r="R320" s="459"/>
      <c r="S320" s="292">
        <f>R320*E316</f>
        <v>0</v>
      </c>
      <c r="T320" s="479"/>
    </row>
    <row r="321" spans="1:20" s="339" customFormat="1" ht="12" hidden="1" customHeight="1" x14ac:dyDescent="0.2">
      <c r="A321" s="726"/>
      <c r="B321" s="334"/>
      <c r="C321" s="333"/>
      <c r="D321" s="334"/>
      <c r="E321" s="333"/>
      <c r="F321" s="479"/>
      <c r="G321" s="457"/>
      <c r="H321" s="430"/>
      <c r="I321" s="479"/>
      <c r="J321" s="245"/>
      <c r="K321" s="245"/>
      <c r="L321" s="269"/>
      <c r="M321" s="270"/>
      <c r="N321" s="420"/>
      <c r="O321" s="269"/>
      <c r="P321" s="333"/>
      <c r="Q321" s="334"/>
      <c r="R321" s="459"/>
      <c r="S321" s="292">
        <f>R321*E316</f>
        <v>0</v>
      </c>
      <c r="T321" s="479"/>
    </row>
    <row r="322" spans="1:20" s="339" customFormat="1" ht="12" hidden="1" customHeight="1" x14ac:dyDescent="0.2">
      <c r="A322" s="726"/>
      <c r="B322" s="334"/>
      <c r="C322" s="333"/>
      <c r="D322" s="334"/>
      <c r="E322" s="333"/>
      <c r="F322" s="479"/>
      <c r="G322" s="457"/>
      <c r="H322" s="430"/>
      <c r="I322" s="479"/>
      <c r="J322" s="245"/>
      <c r="K322" s="245"/>
      <c r="L322" s="269"/>
      <c r="M322" s="270"/>
      <c r="N322" s="420"/>
      <c r="O322" s="269"/>
      <c r="P322" s="333"/>
      <c r="Q322" s="334"/>
      <c r="R322" s="459"/>
      <c r="S322" s="292">
        <f>R322*E316</f>
        <v>0</v>
      </c>
      <c r="T322" s="456"/>
    </row>
    <row r="323" spans="1:20" s="339" customFormat="1" ht="12" hidden="1" customHeight="1" x14ac:dyDescent="0.2">
      <c r="A323" s="726"/>
      <c r="B323" s="334"/>
      <c r="C323" s="333"/>
      <c r="D323" s="334"/>
      <c r="E323" s="333"/>
      <c r="F323" s="479"/>
      <c r="G323" s="457"/>
      <c r="H323" s="430"/>
      <c r="I323" s="479"/>
      <c r="J323" s="245"/>
      <c r="K323" s="245"/>
      <c r="L323" s="269"/>
      <c r="M323" s="270"/>
      <c r="N323" s="420"/>
      <c r="O323" s="269"/>
      <c r="P323" s="333"/>
      <c r="Q323" s="334"/>
      <c r="R323" s="459"/>
      <c r="S323" s="292">
        <f>R323*E316</f>
        <v>0</v>
      </c>
      <c r="T323" s="479"/>
    </row>
    <row r="324" spans="1:20" s="339" customFormat="1" hidden="1" x14ac:dyDescent="0.2">
      <c r="A324" s="725"/>
      <c r="B324" s="334"/>
      <c r="C324" s="333"/>
      <c r="D324" s="334"/>
      <c r="E324" s="333"/>
      <c r="F324" s="479"/>
      <c r="G324" s="480"/>
      <c r="H324" s="432"/>
      <c r="I324" s="479"/>
      <c r="J324" s="282"/>
      <c r="K324" s="282"/>
      <c r="L324" s="283"/>
      <c r="M324" s="284"/>
      <c r="N324" s="481"/>
      <c r="O324" s="283"/>
      <c r="P324" s="333"/>
      <c r="Q324" s="334"/>
      <c r="R324" s="459"/>
      <c r="S324" s="356">
        <f>R324*E316</f>
        <v>0</v>
      </c>
      <c r="T324" s="462"/>
    </row>
    <row r="325" spans="1:20" s="255" customFormat="1" ht="38.25" x14ac:dyDescent="0.2">
      <c r="A325" s="724"/>
      <c r="B325" s="434"/>
      <c r="C325" s="232" t="s">
        <v>180</v>
      </c>
      <c r="D325" s="766"/>
      <c r="E325" s="238"/>
      <c r="F325" s="234"/>
      <c r="G325" s="221">
        <f>F325*E325</f>
        <v>0</v>
      </c>
      <c r="H325" s="221">
        <f>F325*$H$9</f>
        <v>0</v>
      </c>
      <c r="I325" s="435"/>
      <c r="J325" s="221">
        <f>I325*E325</f>
        <v>0</v>
      </c>
      <c r="K325" s="221">
        <f>$K$9*I325</f>
        <v>0</v>
      </c>
      <c r="L325" s="259"/>
      <c r="M325" s="235">
        <f>H325+K325+L325</f>
        <v>0</v>
      </c>
      <c r="N325" s="260">
        <f>M325*E325</f>
        <v>0</v>
      </c>
      <c r="O325" s="221">
        <f>E325*L325</f>
        <v>0</v>
      </c>
      <c r="P325" s="361"/>
      <c r="Q325" s="362"/>
      <c r="R325" s="238"/>
      <c r="S325" s="262">
        <f>R325*E325</f>
        <v>0</v>
      </c>
      <c r="T325" s="435"/>
    </row>
    <row r="326" spans="1:20" s="255" customFormat="1" ht="12" hidden="1" customHeight="1" x14ac:dyDescent="0.2">
      <c r="A326" s="242"/>
      <c r="B326" s="264"/>
      <c r="C326" s="265"/>
      <c r="D326" s="266"/>
      <c r="E326" s="308"/>
      <c r="F326" s="309"/>
      <c r="G326" s="250"/>
      <c r="H326" s="250"/>
      <c r="I326" s="273"/>
      <c r="J326" s="245"/>
      <c r="K326" s="245"/>
      <c r="L326" s="269"/>
      <c r="M326" s="270"/>
      <c r="N326" s="271"/>
      <c r="O326" s="269"/>
      <c r="P326" s="273"/>
      <c r="Q326" s="311"/>
      <c r="R326" s="308"/>
      <c r="S326" s="273">
        <f>R326*E325</f>
        <v>0</v>
      </c>
      <c r="T326" s="309"/>
    </row>
    <row r="327" spans="1:20" s="255" customFormat="1" ht="12" hidden="1" customHeight="1" x14ac:dyDescent="0.2">
      <c r="A327" s="242"/>
      <c r="B327" s="264"/>
      <c r="C327" s="265"/>
      <c r="D327" s="266"/>
      <c r="E327" s="308"/>
      <c r="F327" s="309"/>
      <c r="G327" s="250"/>
      <c r="H327" s="250"/>
      <c r="I327" s="273"/>
      <c r="J327" s="245"/>
      <c r="K327" s="245"/>
      <c r="L327" s="269"/>
      <c r="M327" s="270"/>
      <c r="N327" s="271"/>
      <c r="O327" s="269"/>
      <c r="P327" s="273"/>
      <c r="Q327" s="311"/>
      <c r="R327" s="308"/>
      <c r="S327" s="273">
        <f>R327*E325</f>
        <v>0</v>
      </c>
      <c r="T327" s="309"/>
    </row>
    <row r="328" spans="1:20" s="255" customFormat="1" ht="12" hidden="1" customHeight="1" x14ac:dyDescent="0.2">
      <c r="A328" s="242"/>
      <c r="B328" s="264"/>
      <c r="C328" s="265"/>
      <c r="D328" s="266"/>
      <c r="E328" s="308"/>
      <c r="F328" s="309"/>
      <c r="G328" s="250"/>
      <c r="H328" s="250"/>
      <c r="I328" s="273"/>
      <c r="J328" s="245"/>
      <c r="K328" s="245"/>
      <c r="L328" s="269"/>
      <c r="M328" s="270"/>
      <c r="N328" s="271"/>
      <c r="O328" s="269"/>
      <c r="P328" s="273"/>
      <c r="Q328" s="311"/>
      <c r="R328" s="308"/>
      <c r="S328" s="273">
        <f>R328*E325</f>
        <v>0</v>
      </c>
      <c r="T328" s="309"/>
    </row>
    <row r="329" spans="1:20" s="255" customFormat="1" ht="12" hidden="1" customHeight="1" x14ac:dyDescent="0.2">
      <c r="A329" s="242"/>
      <c r="B329" s="264"/>
      <c r="C329" s="265"/>
      <c r="D329" s="266"/>
      <c r="E329" s="308"/>
      <c r="F329" s="309"/>
      <c r="G329" s="250"/>
      <c r="H329" s="250"/>
      <c r="I329" s="273"/>
      <c r="J329" s="245"/>
      <c r="K329" s="245"/>
      <c r="L329" s="269"/>
      <c r="M329" s="270"/>
      <c r="N329" s="271"/>
      <c r="O329" s="269"/>
      <c r="P329" s="273"/>
      <c r="Q329" s="311"/>
      <c r="R329" s="308"/>
      <c r="S329" s="273">
        <f>R329*E325</f>
        <v>0</v>
      </c>
      <c r="T329" s="309"/>
    </row>
    <row r="330" spans="1:20" s="255" customFormat="1" ht="12" hidden="1" customHeight="1" x14ac:dyDescent="0.2">
      <c r="A330" s="242"/>
      <c r="B330" s="264"/>
      <c r="C330" s="265"/>
      <c r="D330" s="266"/>
      <c r="E330" s="308"/>
      <c r="F330" s="309"/>
      <c r="G330" s="250"/>
      <c r="H330" s="250"/>
      <c r="I330" s="273"/>
      <c r="J330" s="245"/>
      <c r="K330" s="245"/>
      <c r="L330" s="269"/>
      <c r="M330" s="270"/>
      <c r="N330" s="271"/>
      <c r="O330" s="269"/>
      <c r="P330" s="273"/>
      <c r="Q330" s="311"/>
      <c r="R330" s="308"/>
      <c r="S330" s="273">
        <f>R330*E325</f>
        <v>0</v>
      </c>
      <c r="T330" s="309"/>
    </row>
    <row r="331" spans="1:20" s="255" customFormat="1" ht="12" hidden="1" customHeight="1" x14ac:dyDescent="0.2">
      <c r="A331" s="242"/>
      <c r="B331" s="264"/>
      <c r="C331" s="265"/>
      <c r="D331" s="266"/>
      <c r="E331" s="308"/>
      <c r="F331" s="309"/>
      <c r="G331" s="250"/>
      <c r="H331" s="250"/>
      <c r="I331" s="273"/>
      <c r="J331" s="245"/>
      <c r="K331" s="245"/>
      <c r="L331" s="269"/>
      <c r="M331" s="270"/>
      <c r="N331" s="271"/>
      <c r="O331" s="269"/>
      <c r="P331" s="273"/>
      <c r="Q331" s="311"/>
      <c r="R331" s="308"/>
      <c r="S331" s="273">
        <f>R331*E325</f>
        <v>0</v>
      </c>
      <c r="T331" s="309"/>
    </row>
    <row r="332" spans="1:20" s="255" customFormat="1" ht="12" hidden="1" customHeight="1" x14ac:dyDescent="0.2">
      <c r="A332" s="242"/>
      <c r="B332" s="264"/>
      <c r="C332" s="265"/>
      <c r="D332" s="266"/>
      <c r="E332" s="308"/>
      <c r="F332" s="309"/>
      <c r="G332" s="250"/>
      <c r="H332" s="250"/>
      <c r="I332" s="273"/>
      <c r="J332" s="245"/>
      <c r="K332" s="245"/>
      <c r="L332" s="269"/>
      <c r="M332" s="270"/>
      <c r="N332" s="271"/>
      <c r="O332" s="269"/>
      <c r="P332" s="273"/>
      <c r="Q332" s="311"/>
      <c r="R332" s="308"/>
      <c r="S332" s="273">
        <f>R332*E325</f>
        <v>0</v>
      </c>
      <c r="T332" s="309"/>
    </row>
    <row r="333" spans="1:20" s="255" customFormat="1" hidden="1" x14ac:dyDescent="0.2">
      <c r="A333" s="396"/>
      <c r="B333" s="264"/>
      <c r="C333" s="265"/>
      <c r="D333" s="266"/>
      <c r="E333" s="308"/>
      <c r="F333" s="309"/>
      <c r="G333" s="250"/>
      <c r="H333" s="250"/>
      <c r="I333" s="273"/>
      <c r="J333" s="282"/>
      <c r="K333" s="282"/>
      <c r="L333" s="269"/>
      <c r="M333" s="270"/>
      <c r="N333" s="271"/>
      <c r="O333" s="269"/>
      <c r="P333" s="273"/>
      <c r="Q333" s="311"/>
      <c r="R333" s="308"/>
      <c r="S333" s="273">
        <f>R333*E325</f>
        <v>0</v>
      </c>
      <c r="T333" s="309"/>
    </row>
    <row r="334" spans="1:20" s="339" customFormat="1" ht="38.25" x14ac:dyDescent="0.2">
      <c r="A334" s="724">
        <v>32</v>
      </c>
      <c r="B334" s="440" t="str">
        <f>IF(B342&lt;&gt;0,"Ռ2-4-ա          "&amp;"Ռ2-4-բ                   գ="&amp;B342+0,"Ռ2-4-ա")</f>
        <v>Ռ2-4-ա          Ռ2-4-բ                   գ=8</v>
      </c>
      <c r="C334" s="386" t="str">
        <f>IF(B342&lt;&gt;0,"Հիմքերի ուժեղացնում տորկրետացումով "&amp;B342*5+10 &amp;"մմ հաստ.  ","Հիմքերի ուժեղացնում տորկրետացումով 10մմ հաստ.  ")</f>
        <v xml:space="preserve">Հիմքերի ուժեղացնում տորկրետացումով 50մմ հաստ.  </v>
      </c>
      <c r="D334" s="349" t="s">
        <v>111</v>
      </c>
      <c r="E334" s="436">
        <v>117.5</v>
      </c>
      <c r="F334" s="258">
        <f>IF(B342&lt;&gt;0,0.46*1.6+B342*0.12*1.6,0.46*1.6)</f>
        <v>2.2720000000000002</v>
      </c>
      <c r="G334" s="221">
        <f>F334*E334</f>
        <v>266.96000000000004</v>
      </c>
      <c r="H334" s="221">
        <f>F334*$H$9</f>
        <v>2.348835863662623</v>
      </c>
      <c r="I334" s="258">
        <f>IF(B342&lt;&gt;0,0.03+0.02*B342,0.03)</f>
        <v>0.19</v>
      </c>
      <c r="J334" s="221">
        <f>I334*E334</f>
        <v>22.324999999999999</v>
      </c>
      <c r="K334" s="221">
        <f>$K$9*I334</f>
        <v>0.51914080000000007</v>
      </c>
      <c r="L334" s="259">
        <f>(R334*T334+R335*T335+R336*T336+R337*T337+R338*T338+R339*T339+R340*T340+R341*T341+R342*T342)*L$9</f>
        <v>3.0425330383560003</v>
      </c>
      <c r="M334" s="235">
        <f>H334+K334+L334</f>
        <v>5.9105097020186239</v>
      </c>
      <c r="N334" s="260">
        <f>M334*E334</f>
        <v>694.48488998718835</v>
      </c>
      <c r="O334" s="221">
        <f>E334*L334</f>
        <v>357.49763200683003</v>
      </c>
      <c r="P334" s="233" t="s">
        <v>215</v>
      </c>
      <c r="Q334" s="318" t="s">
        <v>113</v>
      </c>
      <c r="R334" s="258">
        <f>IF(B342&gt;=0,0.0089+0.0074*B342,0.0089)</f>
        <v>6.8100000000000008E-2</v>
      </c>
      <c r="S334" s="262">
        <f>R334*E334</f>
        <v>8.0017500000000013</v>
      </c>
      <c r="T334" s="239">
        <v>33.299999999999997</v>
      </c>
    </row>
    <row r="335" spans="1:20" s="339" customFormat="1" x14ac:dyDescent="0.2">
      <c r="A335" s="725"/>
      <c r="B335" s="340"/>
      <c r="C335" s="341"/>
      <c r="D335" s="342"/>
      <c r="E335" s="346"/>
      <c r="F335" s="462"/>
      <c r="G335" s="281"/>
      <c r="H335" s="281"/>
      <c r="I335" s="462"/>
      <c r="J335" s="282"/>
      <c r="K335" s="282"/>
      <c r="L335" s="283"/>
      <c r="M335" s="284"/>
      <c r="N335" s="285"/>
      <c r="O335" s="283"/>
      <c r="P335" s="279" t="s">
        <v>216</v>
      </c>
      <c r="Q335" s="320" t="s">
        <v>110</v>
      </c>
      <c r="R335" s="356">
        <f>IF(B342&lt;&gt;0,0.0182+0.0152*B342,0.0182)</f>
        <v>0.13980000000000001</v>
      </c>
      <c r="S335" s="288">
        <f>R335*E334</f>
        <v>16.426500000000001</v>
      </c>
      <c r="T335" s="343">
        <v>3</v>
      </c>
    </row>
    <row r="336" spans="1:20" s="339" customFormat="1" hidden="1" x14ac:dyDescent="0.2">
      <c r="A336" s="726"/>
      <c r="B336" s="332"/>
      <c r="C336" s="333"/>
      <c r="D336" s="334"/>
      <c r="E336" s="337"/>
      <c r="F336" s="479"/>
      <c r="G336" s="250"/>
      <c r="H336" s="250"/>
      <c r="I336" s="479"/>
      <c r="J336" s="245"/>
      <c r="K336" s="245"/>
      <c r="L336" s="269"/>
      <c r="M336" s="270"/>
      <c r="N336" s="271"/>
      <c r="O336" s="269"/>
      <c r="P336" s="243"/>
      <c r="Q336" s="311"/>
      <c r="R336" s="292"/>
      <c r="S336" s="273">
        <f>R336*E334</f>
        <v>0</v>
      </c>
      <c r="T336" s="331"/>
    </row>
    <row r="337" spans="1:22" s="339" customFormat="1" ht="12.75" hidden="1" customHeight="1" x14ac:dyDescent="0.2">
      <c r="A337" s="726"/>
      <c r="B337" s="332"/>
      <c r="C337" s="482"/>
      <c r="D337" s="334"/>
      <c r="E337" s="337"/>
      <c r="F337" s="479"/>
      <c r="G337" s="250"/>
      <c r="H337" s="250"/>
      <c r="I337" s="479"/>
      <c r="J337" s="245"/>
      <c r="K337" s="245"/>
      <c r="L337" s="269"/>
      <c r="M337" s="270"/>
      <c r="N337" s="271"/>
      <c r="O337" s="269"/>
      <c r="P337" s="335"/>
      <c r="Q337" s="336"/>
      <c r="R337" s="337"/>
      <c r="S337" s="273">
        <f>R337*E334</f>
        <v>0</v>
      </c>
      <c r="T337" s="331"/>
    </row>
    <row r="338" spans="1:22" s="339" customFormat="1" ht="12.75" hidden="1" customHeight="1" x14ac:dyDescent="0.2">
      <c r="A338" s="726"/>
      <c r="B338" s="332"/>
      <c r="C338" s="333"/>
      <c r="D338" s="334"/>
      <c r="E338" s="337"/>
      <c r="F338" s="479"/>
      <c r="G338" s="250"/>
      <c r="H338" s="250"/>
      <c r="I338" s="479"/>
      <c r="J338" s="245"/>
      <c r="K338" s="245"/>
      <c r="L338" s="269"/>
      <c r="M338" s="270"/>
      <c r="N338" s="271"/>
      <c r="O338" s="269"/>
      <c r="P338" s="335"/>
      <c r="Q338" s="336"/>
      <c r="R338" s="337"/>
      <c r="S338" s="273">
        <f>R338*E334</f>
        <v>0</v>
      </c>
      <c r="T338" s="331"/>
    </row>
    <row r="339" spans="1:22" s="339" customFormat="1" ht="12.75" hidden="1" customHeight="1" x14ac:dyDescent="0.2">
      <c r="A339" s="726"/>
      <c r="B339" s="332"/>
      <c r="C339" s="333"/>
      <c r="D339" s="334"/>
      <c r="E339" s="337"/>
      <c r="F339" s="479"/>
      <c r="G339" s="250"/>
      <c r="H339" s="250"/>
      <c r="I339" s="479"/>
      <c r="J339" s="245"/>
      <c r="K339" s="245"/>
      <c r="L339" s="269"/>
      <c r="M339" s="270"/>
      <c r="N339" s="271"/>
      <c r="O339" s="269"/>
      <c r="P339" s="335"/>
      <c r="Q339" s="336"/>
      <c r="R339" s="337"/>
      <c r="S339" s="273">
        <f>R339*E334</f>
        <v>0</v>
      </c>
      <c r="T339" s="331"/>
    </row>
    <row r="340" spans="1:22" s="339" customFormat="1" ht="12.75" hidden="1" customHeight="1" x14ac:dyDescent="0.2">
      <c r="A340" s="726"/>
      <c r="B340" s="332"/>
      <c r="C340" s="333"/>
      <c r="D340" s="334"/>
      <c r="E340" s="337"/>
      <c r="F340" s="479"/>
      <c r="G340" s="250"/>
      <c r="H340" s="250"/>
      <c r="I340" s="479"/>
      <c r="J340" s="245"/>
      <c r="K340" s="245"/>
      <c r="L340" s="269"/>
      <c r="M340" s="270"/>
      <c r="N340" s="271"/>
      <c r="O340" s="269"/>
      <c r="P340" s="335"/>
      <c r="Q340" s="336"/>
      <c r="R340" s="337"/>
      <c r="S340" s="273">
        <f>R340*E334</f>
        <v>0</v>
      </c>
      <c r="T340" s="254"/>
    </row>
    <row r="341" spans="1:22" s="339" customFormat="1" ht="12.75" hidden="1" customHeight="1" x14ac:dyDescent="0.2">
      <c r="A341" s="726"/>
      <c r="B341" s="332"/>
      <c r="C341" s="333"/>
      <c r="D341" s="334"/>
      <c r="E341" s="337"/>
      <c r="F341" s="479"/>
      <c r="G341" s="250"/>
      <c r="H341" s="250"/>
      <c r="I341" s="479"/>
      <c r="J341" s="245"/>
      <c r="K341" s="245"/>
      <c r="L341" s="269"/>
      <c r="M341" s="270"/>
      <c r="N341" s="271"/>
      <c r="O341" s="269"/>
      <c r="P341" s="335"/>
      <c r="Q341" s="336"/>
      <c r="R341" s="337"/>
      <c r="S341" s="273">
        <f>R341*E334</f>
        <v>0</v>
      </c>
      <c r="T341" s="331"/>
    </row>
    <row r="342" spans="1:22" s="339" customFormat="1" hidden="1" x14ac:dyDescent="0.2">
      <c r="A342" s="726"/>
      <c r="B342" s="264" t="s">
        <v>174</v>
      </c>
      <c r="C342" s="333"/>
      <c r="D342" s="334"/>
      <c r="E342" s="337"/>
      <c r="F342" s="479"/>
      <c r="G342" s="250"/>
      <c r="H342" s="250"/>
      <c r="I342" s="479"/>
      <c r="J342" s="245"/>
      <c r="K342" s="245"/>
      <c r="L342" s="269"/>
      <c r="M342" s="270"/>
      <c r="N342" s="271"/>
      <c r="O342" s="269"/>
      <c r="P342" s="335"/>
      <c r="Q342" s="336"/>
      <c r="R342" s="337"/>
      <c r="S342" s="273">
        <f>R342*E334</f>
        <v>0</v>
      </c>
      <c r="T342" s="331"/>
    </row>
    <row r="343" spans="1:22" s="389" customFormat="1" ht="25.5" x14ac:dyDescent="0.2">
      <c r="A343" s="317">
        <v>33</v>
      </c>
      <c r="B343" s="766" t="s">
        <v>127</v>
      </c>
      <c r="C343" s="317" t="s">
        <v>307</v>
      </c>
      <c r="D343" s="766" t="s">
        <v>113</v>
      </c>
      <c r="E343" s="436">
        <f>6.7*38/1000</f>
        <v>0.25459999999999999</v>
      </c>
      <c r="F343" s="777">
        <v>16.2</v>
      </c>
      <c r="G343" s="778">
        <f>F343*E343</f>
        <v>4.1245199999999995</v>
      </c>
      <c r="H343" s="778">
        <f>$H$9*F343</f>
        <v>16.747861351819758</v>
      </c>
      <c r="I343" s="777">
        <v>7.9</v>
      </c>
      <c r="J343" s="385">
        <f>I343*E343</f>
        <v>2.0113400000000001</v>
      </c>
      <c r="K343" s="238">
        <f>$K$9*I343</f>
        <v>21.585328000000001</v>
      </c>
      <c r="L343" s="386">
        <f>(R343*T343+R344*T344+R345*T345+R346*T346+R347*T347+R348*T348+R349*T349+R350*T350+R351*T351)*L$9</f>
        <v>15.59282188968</v>
      </c>
      <c r="M343" s="386">
        <f>H343+K343+L343</f>
        <v>53.926011241499751</v>
      </c>
      <c r="N343" s="387">
        <f>M343*E343</f>
        <v>13.729562462085836</v>
      </c>
      <c r="O343" s="385">
        <f>E343*L343</f>
        <v>3.969932453112528</v>
      </c>
      <c r="P343" s="779" t="s">
        <v>314</v>
      </c>
      <c r="Q343" s="780" t="s">
        <v>315</v>
      </c>
      <c r="R343" s="781">
        <v>0.1</v>
      </c>
      <c r="S343" s="386">
        <f>R343*E343</f>
        <v>2.546E-2</v>
      </c>
      <c r="T343" s="386">
        <v>0.4</v>
      </c>
      <c r="U343" s="388"/>
    </row>
    <row r="344" spans="1:22" s="389" customFormat="1" x14ac:dyDescent="0.2">
      <c r="A344" s="315"/>
      <c r="B344" s="315"/>
      <c r="C344" s="315"/>
      <c r="D344" s="315"/>
      <c r="E344" s="390"/>
      <c r="F344" s="391"/>
      <c r="G344" s="315"/>
      <c r="H344" s="315"/>
      <c r="I344" s="391"/>
      <c r="J344" s="315"/>
      <c r="K344" s="390"/>
      <c r="L344" s="242"/>
      <c r="M344" s="242"/>
      <c r="N344" s="392"/>
      <c r="O344" s="315"/>
      <c r="P344" s="782" t="s">
        <v>316</v>
      </c>
      <c r="Q344" s="783" t="s">
        <v>315</v>
      </c>
      <c r="R344" s="784">
        <v>14.2</v>
      </c>
      <c r="S344" s="242">
        <f>R344*E343</f>
        <v>3.6153199999999996</v>
      </c>
      <c r="T344" s="242">
        <v>0.96699999999999997</v>
      </c>
      <c r="U344" s="388"/>
    </row>
    <row r="345" spans="1:22" s="389" customFormat="1" x14ac:dyDescent="0.2">
      <c r="A345" s="315"/>
      <c r="B345" s="315"/>
      <c r="C345" s="315"/>
      <c r="D345" s="315"/>
      <c r="E345" s="390"/>
      <c r="F345" s="391"/>
      <c r="G345" s="315"/>
      <c r="H345" s="315"/>
      <c r="I345" s="391"/>
      <c r="J345" s="315"/>
      <c r="K345" s="390"/>
      <c r="L345" s="242"/>
      <c r="M345" s="242"/>
      <c r="N345" s="392"/>
      <c r="O345" s="315"/>
      <c r="P345" s="769"/>
      <c r="Q345" s="770"/>
      <c r="R345" s="771"/>
      <c r="S345" s="242">
        <f>R345*E343</f>
        <v>0</v>
      </c>
      <c r="T345" s="242"/>
      <c r="U345" s="388"/>
    </row>
    <row r="346" spans="1:22" s="389" customFormat="1" x14ac:dyDescent="0.2">
      <c r="A346" s="393"/>
      <c r="B346" s="393"/>
      <c r="C346" s="393"/>
      <c r="D346" s="393"/>
      <c r="E346" s="394"/>
      <c r="F346" s="395"/>
      <c r="G346" s="393"/>
      <c r="H346" s="393"/>
      <c r="I346" s="395"/>
      <c r="J346" s="393"/>
      <c r="K346" s="394"/>
      <c r="L346" s="396"/>
      <c r="M346" s="396"/>
      <c r="N346" s="397"/>
      <c r="O346" s="393"/>
      <c r="P346" s="315"/>
      <c r="Q346" s="768"/>
      <c r="R346" s="242"/>
      <c r="S346" s="242">
        <f>R346*E343</f>
        <v>0</v>
      </c>
      <c r="T346" s="242"/>
    </row>
    <row r="347" spans="1:22" s="389" customFormat="1" ht="12" hidden="1" customHeight="1" x14ac:dyDescent="0.2">
      <c r="A347" s="315"/>
      <c r="B347" s="315"/>
      <c r="C347" s="315"/>
      <c r="D347" s="315"/>
      <c r="E347" s="390"/>
      <c r="F347" s="391"/>
      <c r="G347" s="315"/>
      <c r="H347" s="315"/>
      <c r="I347" s="391"/>
      <c r="J347" s="315"/>
      <c r="K347" s="390"/>
      <c r="L347" s="242"/>
      <c r="M347" s="242"/>
      <c r="N347" s="392"/>
      <c r="O347" s="315"/>
      <c r="P347" s="315"/>
      <c r="Q347" s="768"/>
      <c r="R347" s="242"/>
      <c r="S347" s="242">
        <f>R347*E343</f>
        <v>0</v>
      </c>
      <c r="T347" s="242"/>
      <c r="U347" s="388"/>
    </row>
    <row r="348" spans="1:22" s="389" customFormat="1" ht="12" hidden="1" customHeight="1" x14ac:dyDescent="0.2">
      <c r="A348" s="315"/>
      <c r="B348" s="315"/>
      <c r="C348" s="315"/>
      <c r="D348" s="315"/>
      <c r="E348" s="390"/>
      <c r="F348" s="391"/>
      <c r="G348" s="315"/>
      <c r="H348" s="315"/>
      <c r="I348" s="391"/>
      <c r="J348" s="315"/>
      <c r="K348" s="390"/>
      <c r="L348" s="242"/>
      <c r="M348" s="242"/>
      <c r="N348" s="392"/>
      <c r="O348" s="315"/>
      <c r="P348" s="315"/>
      <c r="Q348" s="768"/>
      <c r="R348" s="242"/>
      <c r="S348" s="242">
        <f>R348*E343</f>
        <v>0</v>
      </c>
      <c r="T348" s="242"/>
      <c r="U348" s="388"/>
    </row>
    <row r="349" spans="1:22" s="389" customFormat="1" ht="12" hidden="1" customHeight="1" x14ac:dyDescent="0.2">
      <c r="A349" s="315"/>
      <c r="B349" s="315"/>
      <c r="C349" s="315"/>
      <c r="D349" s="315"/>
      <c r="E349" s="390"/>
      <c r="F349" s="391"/>
      <c r="G349" s="315"/>
      <c r="H349" s="315"/>
      <c r="I349" s="391"/>
      <c r="J349" s="315"/>
      <c r="K349" s="390"/>
      <c r="L349" s="242"/>
      <c r="M349" s="242"/>
      <c r="N349" s="392"/>
      <c r="O349" s="315"/>
      <c r="P349" s="315"/>
      <c r="Q349" s="768"/>
      <c r="R349" s="242"/>
      <c r="S349" s="242">
        <f>R349*E343</f>
        <v>0</v>
      </c>
      <c r="T349" s="242"/>
      <c r="U349" s="388"/>
    </row>
    <row r="350" spans="1:22" s="389" customFormat="1" ht="12" hidden="1" customHeight="1" x14ac:dyDescent="0.2">
      <c r="A350" s="315"/>
      <c r="B350" s="315"/>
      <c r="C350" s="315"/>
      <c r="D350" s="315"/>
      <c r="E350" s="390"/>
      <c r="F350" s="391"/>
      <c r="G350" s="315"/>
      <c r="H350" s="315"/>
      <c r="I350" s="391"/>
      <c r="J350" s="315"/>
      <c r="K350" s="390"/>
      <c r="L350" s="242"/>
      <c r="M350" s="242"/>
      <c r="N350" s="392"/>
      <c r="O350" s="315"/>
      <c r="P350" s="315"/>
      <c r="Q350" s="768"/>
      <c r="R350" s="242"/>
      <c r="S350" s="242">
        <f>R350*E343</f>
        <v>0</v>
      </c>
      <c r="T350" s="242"/>
      <c r="U350" s="388"/>
    </row>
    <row r="351" spans="1:22" s="389" customFormat="1" hidden="1" x14ac:dyDescent="0.2">
      <c r="A351" s="315"/>
      <c r="B351" s="315"/>
      <c r="C351" s="315"/>
      <c r="D351" s="315"/>
      <c r="E351" s="390"/>
      <c r="F351" s="391"/>
      <c r="G351" s="393"/>
      <c r="H351" s="393"/>
      <c r="I351" s="391"/>
      <c r="J351" s="393"/>
      <c r="K351" s="394"/>
      <c r="L351" s="396"/>
      <c r="M351" s="396"/>
      <c r="N351" s="397"/>
      <c r="O351" s="393"/>
      <c r="P351" s="393"/>
      <c r="Q351" s="767"/>
      <c r="R351" s="396"/>
      <c r="S351" s="396">
        <f>R351*E343</f>
        <v>0</v>
      </c>
      <c r="T351" s="396"/>
      <c r="U351" s="388"/>
    </row>
    <row r="352" spans="1:22" s="255" customFormat="1" x14ac:dyDescent="0.2">
      <c r="A352" s="724">
        <v>34</v>
      </c>
      <c r="B352" s="631"/>
      <c r="C352" s="317" t="s">
        <v>175</v>
      </c>
      <c r="D352" s="724" t="s">
        <v>115</v>
      </c>
      <c r="E352" s="632">
        <v>38</v>
      </c>
      <c r="F352" s="633"/>
      <c r="G352" s="634">
        <f>F352*E352</f>
        <v>0</v>
      </c>
      <c r="H352" s="634">
        <f>F352*$H$9</f>
        <v>0</v>
      </c>
      <c r="I352" s="633"/>
      <c r="J352" s="634">
        <f>I352*E352</f>
        <v>0</v>
      </c>
      <c r="K352" s="634">
        <f>$K$9*I352</f>
        <v>0</v>
      </c>
      <c r="L352" s="635">
        <f>(R352*T352+R353*T353+R354*T354+R355*T355+R356*T356+R357*T357+R358*T358+R359*T359+R360*T360)*L$9</f>
        <v>19.330111532617199</v>
      </c>
      <c r="M352" s="636">
        <f>H352+K352+L352</f>
        <v>19.330111532617199</v>
      </c>
      <c r="N352" s="634">
        <f>M352*E352</f>
        <v>734.54423823945353</v>
      </c>
      <c r="O352" s="637">
        <f>E352*L352</f>
        <v>734.54423823945353</v>
      </c>
      <c r="P352" s="317" t="s">
        <v>175</v>
      </c>
      <c r="Q352" s="724" t="s">
        <v>115</v>
      </c>
      <c r="R352" s="638">
        <f>1.01*1.037</f>
        <v>1.0473699999999999</v>
      </c>
      <c r="S352" s="639">
        <f>R352*E352</f>
        <v>39.800059999999995</v>
      </c>
      <c r="T352" s="263">
        <v>16.3</v>
      </c>
      <c r="V352" s="416"/>
    </row>
    <row r="353" spans="1:22" s="255" customFormat="1" hidden="1" x14ac:dyDescent="0.2">
      <c r="A353" s="726"/>
      <c r="B353" s="264"/>
      <c r="C353" s="242"/>
      <c r="D353" s="266"/>
      <c r="E353" s="312"/>
      <c r="F353" s="417"/>
      <c r="G353" s="418"/>
      <c r="H353" s="418"/>
      <c r="I353" s="313"/>
      <c r="J353" s="411"/>
      <c r="K353" s="411"/>
      <c r="L353" s="369"/>
      <c r="M353" s="419"/>
      <c r="N353" s="420"/>
      <c r="O353" s="369"/>
      <c r="P353" s="242"/>
      <c r="Q353" s="266"/>
      <c r="R353" s="312"/>
      <c r="S353" s="313">
        <f>R353*E352</f>
        <v>0</v>
      </c>
      <c r="T353" s="314"/>
      <c r="V353" s="416"/>
    </row>
    <row r="354" spans="1:22" s="255" customFormat="1" hidden="1" x14ac:dyDescent="0.2">
      <c r="A354" s="726"/>
      <c r="B354" s="264"/>
      <c r="C354" s="242"/>
      <c r="D354" s="266"/>
      <c r="E354" s="312"/>
      <c r="F354" s="417"/>
      <c r="G354" s="418"/>
      <c r="H354" s="418"/>
      <c r="I354" s="313"/>
      <c r="J354" s="411"/>
      <c r="K354" s="411"/>
      <c r="L354" s="369"/>
      <c r="M354" s="419"/>
      <c r="N354" s="420"/>
      <c r="O354" s="369"/>
      <c r="P354" s="242"/>
      <c r="Q354" s="266"/>
      <c r="R354" s="312"/>
      <c r="S354" s="313">
        <f>R354*E352</f>
        <v>0</v>
      </c>
      <c r="T354" s="314"/>
      <c r="V354" s="416"/>
    </row>
    <row r="355" spans="1:22" s="255" customFormat="1" hidden="1" x14ac:dyDescent="0.2">
      <c r="A355" s="726"/>
      <c r="B355" s="264"/>
      <c r="C355" s="242"/>
      <c r="D355" s="266"/>
      <c r="E355" s="312"/>
      <c r="F355" s="417"/>
      <c r="G355" s="418"/>
      <c r="H355" s="418"/>
      <c r="I355" s="313"/>
      <c r="J355" s="411"/>
      <c r="K355" s="411"/>
      <c r="L355" s="369"/>
      <c r="M355" s="419"/>
      <c r="N355" s="420"/>
      <c r="O355" s="369"/>
      <c r="P355" s="242"/>
      <c r="Q355" s="266"/>
      <c r="R355" s="312"/>
      <c r="S355" s="313">
        <f>R355*E352</f>
        <v>0</v>
      </c>
      <c r="T355" s="314"/>
      <c r="V355" s="416"/>
    </row>
    <row r="356" spans="1:22" s="255" customFormat="1" hidden="1" x14ac:dyDescent="0.2">
      <c r="A356" s="726"/>
      <c r="B356" s="264"/>
      <c r="C356" s="242"/>
      <c r="D356" s="266"/>
      <c r="E356" s="312"/>
      <c r="F356" s="417"/>
      <c r="G356" s="418"/>
      <c r="H356" s="418"/>
      <c r="I356" s="313"/>
      <c r="J356" s="411"/>
      <c r="K356" s="411"/>
      <c r="L356" s="369"/>
      <c r="M356" s="419"/>
      <c r="N356" s="420"/>
      <c r="O356" s="369"/>
      <c r="P356" s="242"/>
      <c r="Q356" s="266"/>
      <c r="R356" s="312"/>
      <c r="S356" s="313">
        <f>R356*E352</f>
        <v>0</v>
      </c>
      <c r="T356" s="314"/>
      <c r="V356" s="416"/>
    </row>
    <row r="357" spans="1:22" s="255" customFormat="1" hidden="1" x14ac:dyDescent="0.2">
      <c r="A357" s="726"/>
      <c r="B357" s="264"/>
      <c r="C357" s="242"/>
      <c r="D357" s="266"/>
      <c r="E357" s="312"/>
      <c r="F357" s="417"/>
      <c r="G357" s="418"/>
      <c r="H357" s="418"/>
      <c r="I357" s="313"/>
      <c r="J357" s="411"/>
      <c r="K357" s="411"/>
      <c r="L357" s="369"/>
      <c r="M357" s="419"/>
      <c r="N357" s="420"/>
      <c r="O357" s="369"/>
      <c r="P357" s="242"/>
      <c r="Q357" s="266"/>
      <c r="R357" s="312"/>
      <c r="S357" s="313">
        <f>R357*E352</f>
        <v>0</v>
      </c>
      <c r="T357" s="314"/>
      <c r="V357" s="416"/>
    </row>
    <row r="358" spans="1:22" s="255" customFormat="1" hidden="1" x14ac:dyDescent="0.2">
      <c r="A358" s="726"/>
      <c r="B358" s="264"/>
      <c r="C358" s="242"/>
      <c r="D358" s="266"/>
      <c r="E358" s="312"/>
      <c r="F358" s="417"/>
      <c r="G358" s="418"/>
      <c r="H358" s="418"/>
      <c r="I358" s="313"/>
      <c r="J358" s="411"/>
      <c r="K358" s="411"/>
      <c r="L358" s="369"/>
      <c r="M358" s="419"/>
      <c r="N358" s="420"/>
      <c r="O358" s="369"/>
      <c r="P358" s="242"/>
      <c r="Q358" s="266"/>
      <c r="R358" s="312"/>
      <c r="S358" s="313">
        <f>R358*E352</f>
        <v>0</v>
      </c>
      <c r="T358" s="314"/>
      <c r="V358" s="416"/>
    </row>
    <row r="359" spans="1:22" s="255" customFormat="1" hidden="1" x14ac:dyDescent="0.2">
      <c r="A359" s="726"/>
      <c r="B359" s="264"/>
      <c r="C359" s="242"/>
      <c r="D359" s="266"/>
      <c r="E359" s="312"/>
      <c r="F359" s="417"/>
      <c r="G359" s="418"/>
      <c r="H359" s="418"/>
      <c r="I359" s="313"/>
      <c r="J359" s="411"/>
      <c r="K359" s="411"/>
      <c r="L359" s="369"/>
      <c r="M359" s="419"/>
      <c r="N359" s="420"/>
      <c r="O359" s="369"/>
      <c r="P359" s="242"/>
      <c r="Q359" s="266"/>
      <c r="R359" s="312"/>
      <c r="S359" s="313">
        <f>R359*E352</f>
        <v>0</v>
      </c>
      <c r="T359" s="314"/>
      <c r="V359" s="416"/>
    </row>
    <row r="360" spans="1:22" s="255" customFormat="1" x14ac:dyDescent="0.2">
      <c r="A360" s="725"/>
      <c r="B360" s="276"/>
      <c r="C360" s="393"/>
      <c r="D360" s="278"/>
      <c r="E360" s="640"/>
      <c r="F360" s="512"/>
      <c r="G360" s="641"/>
      <c r="H360" s="641"/>
      <c r="I360" s="516"/>
      <c r="J360" s="408"/>
      <c r="K360" s="408"/>
      <c r="L360" s="375"/>
      <c r="M360" s="642"/>
      <c r="N360" s="481"/>
      <c r="O360" s="375"/>
      <c r="P360" s="393"/>
      <c r="Q360" s="278"/>
      <c r="R360" s="640"/>
      <c r="S360" s="516">
        <f>R360*E352</f>
        <v>0</v>
      </c>
      <c r="T360" s="643"/>
      <c r="V360" s="416"/>
    </row>
    <row r="361" spans="1:22" s="252" customFormat="1" ht="38.25" x14ac:dyDescent="0.2">
      <c r="A361" s="848">
        <v>35</v>
      </c>
      <c r="B361" s="724" t="s">
        <v>140</v>
      </c>
      <c r="C361" s="386" t="s">
        <v>212</v>
      </c>
      <c r="D361" s="724" t="s">
        <v>113</v>
      </c>
      <c r="E361" s="403">
        <f>+E343</f>
        <v>0.25459999999999999</v>
      </c>
      <c r="F361" s="234">
        <v>18.5</v>
      </c>
      <c r="G361" s="221">
        <f>F361*E361</f>
        <v>4.7100999999999997</v>
      </c>
      <c r="H361" s="221">
        <f>F361*$H$9</f>
        <v>19.125644136337378</v>
      </c>
      <c r="I361" s="234">
        <v>4.97</v>
      </c>
      <c r="J361" s="221">
        <f>I361*E361</f>
        <v>1.2653619999999999</v>
      </c>
      <c r="K361" s="221">
        <f>$K$9*I361</f>
        <v>13.579630399999999</v>
      </c>
      <c r="L361" s="221">
        <f>(R361*T361+R362*T362+R363*T363+R364*T364+R365*T365+R366*T366+R367*T367+R368*T368+R369*T369)*L$9</f>
        <v>7.5057594948000022</v>
      </c>
      <c r="M361" s="235">
        <f>H361+K361+L361</f>
        <v>40.21103403113738</v>
      </c>
      <c r="N361" s="236">
        <f>M361*E361</f>
        <v>10.237729264327577</v>
      </c>
      <c r="O361" s="404">
        <f>E361*L361</f>
        <v>1.9109663673760804</v>
      </c>
      <c r="P361" s="233" t="s">
        <v>130</v>
      </c>
      <c r="Q361" s="237" t="s">
        <v>112</v>
      </c>
      <c r="R361" s="238">
        <v>1.7</v>
      </c>
      <c r="S361" s="221">
        <f>R361*E361</f>
        <v>0.43281999999999998</v>
      </c>
      <c r="T361" s="239">
        <v>0.7</v>
      </c>
    </row>
    <row r="362" spans="1:22" s="252" customFormat="1" x14ac:dyDescent="0.2">
      <c r="A362" s="849"/>
      <c r="B362" s="725"/>
      <c r="C362" s="396"/>
      <c r="D362" s="725"/>
      <c r="E362" s="405"/>
      <c r="F362" s="347"/>
      <c r="G362" s="282"/>
      <c r="H362" s="282"/>
      <c r="I362" s="347"/>
      <c r="J362" s="282"/>
      <c r="K362" s="282"/>
      <c r="L362" s="282"/>
      <c r="M362" s="406"/>
      <c r="N362" s="407"/>
      <c r="O362" s="408"/>
      <c r="P362" s="405" t="s">
        <v>132</v>
      </c>
      <c r="Q362" s="409" t="s">
        <v>112</v>
      </c>
      <c r="R362" s="287">
        <v>4.9000000000000004</v>
      </c>
      <c r="S362" s="281">
        <f>R362*E361</f>
        <v>1.2475400000000001</v>
      </c>
      <c r="T362" s="410">
        <v>1.1100000000000001</v>
      </c>
    </row>
    <row r="363" spans="1:22" s="252" customFormat="1" ht="12" hidden="1" customHeight="1" x14ac:dyDescent="0.2">
      <c r="A363" s="850"/>
      <c r="B363" s="726"/>
      <c r="C363" s="242"/>
      <c r="D363" s="726"/>
      <c r="E363" s="243"/>
      <c r="F363" s="244"/>
      <c r="G363" s="245"/>
      <c r="H363" s="245"/>
      <c r="I363" s="244"/>
      <c r="J363" s="245"/>
      <c r="K363" s="245"/>
      <c r="L363" s="245"/>
      <c r="M363" s="246"/>
      <c r="N363" s="247"/>
      <c r="O363" s="411"/>
      <c r="P363" s="243"/>
      <c r="Q363" s="253"/>
      <c r="R363" s="249"/>
      <c r="S363" s="250">
        <f>R363*E361</f>
        <v>0</v>
      </c>
      <c r="T363" s="254"/>
    </row>
    <row r="364" spans="1:22" s="252" customFormat="1" ht="12" hidden="1" customHeight="1" x14ac:dyDescent="0.2">
      <c r="A364" s="850"/>
      <c r="B364" s="726"/>
      <c r="C364" s="242"/>
      <c r="D364" s="726"/>
      <c r="E364" s="243"/>
      <c r="F364" s="244"/>
      <c r="G364" s="245"/>
      <c r="H364" s="245"/>
      <c r="I364" s="244"/>
      <c r="J364" s="245"/>
      <c r="K364" s="245"/>
      <c r="L364" s="245"/>
      <c r="M364" s="246"/>
      <c r="N364" s="247"/>
      <c r="O364" s="411"/>
      <c r="P364" s="243"/>
      <c r="Q364" s="253"/>
      <c r="R364" s="249"/>
      <c r="S364" s="250">
        <f>R364*E361</f>
        <v>0</v>
      </c>
      <c r="T364" s="254"/>
    </row>
    <row r="365" spans="1:22" s="252" customFormat="1" ht="12" hidden="1" customHeight="1" x14ac:dyDescent="0.2">
      <c r="A365" s="850"/>
      <c r="B365" s="726"/>
      <c r="C365" s="242"/>
      <c r="D365" s="726"/>
      <c r="E365" s="243"/>
      <c r="F365" s="244"/>
      <c r="G365" s="245"/>
      <c r="H365" s="245"/>
      <c r="I365" s="244"/>
      <c r="J365" s="245"/>
      <c r="K365" s="245"/>
      <c r="L365" s="245"/>
      <c r="M365" s="246"/>
      <c r="N365" s="247"/>
      <c r="O365" s="411"/>
      <c r="P365" s="243"/>
      <c r="Q365" s="253"/>
      <c r="R365" s="249"/>
      <c r="S365" s="250">
        <f>R365*E361</f>
        <v>0</v>
      </c>
      <c r="T365" s="254"/>
    </row>
    <row r="366" spans="1:22" s="252" customFormat="1" ht="12" hidden="1" customHeight="1" x14ac:dyDescent="0.2">
      <c r="A366" s="850"/>
      <c r="B366" s="726"/>
      <c r="C366" s="242"/>
      <c r="D366" s="726"/>
      <c r="E366" s="243"/>
      <c r="F366" s="244"/>
      <c r="G366" s="245"/>
      <c r="H366" s="245"/>
      <c r="I366" s="244"/>
      <c r="J366" s="245"/>
      <c r="K366" s="245"/>
      <c r="L366" s="245"/>
      <c r="M366" s="246"/>
      <c r="N366" s="247"/>
      <c r="O366" s="411"/>
      <c r="P366" s="243"/>
      <c r="Q366" s="253"/>
      <c r="R366" s="249"/>
      <c r="S366" s="250">
        <f>R366*E361</f>
        <v>0</v>
      </c>
      <c r="T366" s="254"/>
    </row>
    <row r="367" spans="1:22" s="252" customFormat="1" ht="12" hidden="1" customHeight="1" x14ac:dyDescent="0.2">
      <c r="A367" s="850"/>
      <c r="B367" s="726"/>
      <c r="C367" s="242"/>
      <c r="D367" s="726"/>
      <c r="E367" s="243"/>
      <c r="F367" s="244"/>
      <c r="G367" s="245"/>
      <c r="H367" s="245"/>
      <c r="I367" s="244"/>
      <c r="J367" s="245"/>
      <c r="K367" s="245"/>
      <c r="L367" s="245"/>
      <c r="M367" s="246"/>
      <c r="N367" s="247"/>
      <c r="O367" s="411"/>
      <c r="P367" s="243"/>
      <c r="Q367" s="253"/>
      <c r="R367" s="249"/>
      <c r="S367" s="250">
        <f>R367*E361</f>
        <v>0</v>
      </c>
      <c r="T367" s="254"/>
    </row>
    <row r="368" spans="1:22" s="252" customFormat="1" ht="12" hidden="1" customHeight="1" x14ac:dyDescent="0.2">
      <c r="A368" s="850"/>
      <c r="B368" s="726"/>
      <c r="C368" s="242"/>
      <c r="D368" s="726"/>
      <c r="E368" s="243"/>
      <c r="F368" s="244"/>
      <c r="G368" s="245"/>
      <c r="H368" s="245"/>
      <c r="I368" s="244"/>
      <c r="J368" s="245"/>
      <c r="K368" s="245"/>
      <c r="L368" s="245"/>
      <c r="M368" s="246"/>
      <c r="N368" s="247"/>
      <c r="O368" s="411"/>
      <c r="P368" s="243"/>
      <c r="Q368" s="253"/>
      <c r="R368" s="249"/>
      <c r="S368" s="250">
        <f>R368*E361</f>
        <v>0</v>
      </c>
      <c r="T368" s="254"/>
    </row>
    <row r="369" spans="1:20" s="252" customFormat="1" hidden="1" x14ac:dyDescent="0.2">
      <c r="A369" s="850"/>
      <c r="B369" s="726"/>
      <c r="C369" s="242"/>
      <c r="D369" s="726"/>
      <c r="E369" s="243"/>
      <c r="F369" s="244"/>
      <c r="G369" s="245"/>
      <c r="H369" s="245"/>
      <c r="I369" s="244"/>
      <c r="J369" s="245"/>
      <c r="K369" s="245"/>
      <c r="L369" s="245"/>
      <c r="M369" s="246"/>
      <c r="N369" s="247"/>
      <c r="O369" s="411"/>
      <c r="P369" s="243"/>
      <c r="Q369" s="253"/>
      <c r="R369" s="249"/>
      <c r="S369" s="250">
        <f>R369*E361</f>
        <v>0</v>
      </c>
      <c r="T369" s="254"/>
    </row>
    <row r="370" spans="1:20" s="255" customFormat="1" ht="25.5" x14ac:dyDescent="0.2">
      <c r="A370" s="724">
        <v>36</v>
      </c>
      <c r="B370" s="256" t="s">
        <v>176</v>
      </c>
      <c r="C370" s="348" t="s">
        <v>211</v>
      </c>
      <c r="D370" s="724" t="s">
        <v>110</v>
      </c>
      <c r="E370" s="238">
        <f>160*0.2</f>
        <v>32</v>
      </c>
      <c r="F370" s="234">
        <v>3.36</v>
      </c>
      <c r="G370" s="221">
        <f>F370*E370</f>
        <v>107.52</v>
      </c>
      <c r="H370" s="221">
        <f>F370*$H$9</f>
        <v>3.4736305025996534</v>
      </c>
      <c r="I370" s="234">
        <v>0.92</v>
      </c>
      <c r="J370" s="221">
        <f>I370*E370</f>
        <v>29.44</v>
      </c>
      <c r="K370" s="221">
        <f>$K$9*I370</f>
        <v>2.5137344000000001</v>
      </c>
      <c r="L370" s="259">
        <f>(R370*T370+R371*T371+R372*T372+R373*T373+R374*T374+R375*T375+R376*T376+R377*T377+R378*T378)*L$9</f>
        <v>12.285034020000001</v>
      </c>
      <c r="M370" s="235">
        <f>H370+K370+L370</f>
        <v>18.272398922599656</v>
      </c>
      <c r="N370" s="260">
        <f>M370*E370</f>
        <v>584.716765523189</v>
      </c>
      <c r="O370" s="221">
        <f>E370*L370</f>
        <v>393.12108864000004</v>
      </c>
      <c r="P370" s="234" t="s">
        <v>217</v>
      </c>
      <c r="Q370" s="318" t="s">
        <v>110</v>
      </c>
      <c r="R370" s="238">
        <v>0.11</v>
      </c>
      <c r="S370" s="262">
        <f>R370*E370</f>
        <v>3.52</v>
      </c>
      <c r="T370" s="435">
        <v>23</v>
      </c>
    </row>
    <row r="371" spans="1:20" s="255" customFormat="1" x14ac:dyDescent="0.2">
      <c r="A371" s="725"/>
      <c r="B371" s="353"/>
      <c r="C371" s="483"/>
      <c r="D371" s="355"/>
      <c r="E371" s="619"/>
      <c r="F371" s="347"/>
      <c r="G371" s="281"/>
      <c r="H371" s="281"/>
      <c r="I371" s="347"/>
      <c r="J371" s="282"/>
      <c r="K371" s="282"/>
      <c r="L371" s="283"/>
      <c r="M371" s="284"/>
      <c r="N371" s="285"/>
      <c r="O371" s="283"/>
      <c r="P371" s="288" t="s">
        <v>196</v>
      </c>
      <c r="Q371" s="409" t="s">
        <v>117</v>
      </c>
      <c r="R371" s="319">
        <v>64</v>
      </c>
      <c r="S371" s="288">
        <f>R371*E370</f>
        <v>2048</v>
      </c>
      <c r="T371" s="484">
        <v>0.13</v>
      </c>
    </row>
    <row r="372" spans="1:20" s="255" customFormat="1" ht="12" hidden="1" customHeight="1" x14ac:dyDescent="0.2">
      <c r="A372" s="726"/>
      <c r="B372" s="382"/>
      <c r="C372" s="383"/>
      <c r="D372" s="381"/>
      <c r="E372" s="618"/>
      <c r="F372" s="244"/>
      <c r="G372" s="250"/>
      <c r="H372" s="250"/>
      <c r="I372" s="244"/>
      <c r="J372" s="245"/>
      <c r="K372" s="245"/>
      <c r="L372" s="269"/>
      <c r="M372" s="270"/>
      <c r="N372" s="271"/>
      <c r="O372" s="269"/>
      <c r="P372" s="273"/>
      <c r="Q372" s="311"/>
      <c r="R372" s="308"/>
      <c r="S372" s="273">
        <f>R372*E370</f>
        <v>0</v>
      </c>
      <c r="T372" s="309"/>
    </row>
    <row r="373" spans="1:20" s="255" customFormat="1" ht="12" hidden="1" customHeight="1" x14ac:dyDescent="0.2">
      <c r="A373" s="726"/>
      <c r="B373" s="382"/>
      <c r="C373" s="383"/>
      <c r="D373" s="381"/>
      <c r="E373" s="618"/>
      <c r="F373" s="244"/>
      <c r="G373" s="250"/>
      <c r="H373" s="250"/>
      <c r="I373" s="244"/>
      <c r="J373" s="245"/>
      <c r="K373" s="245"/>
      <c r="L373" s="269"/>
      <c r="M373" s="270"/>
      <c r="N373" s="271"/>
      <c r="O373" s="269"/>
      <c r="P373" s="273"/>
      <c r="Q373" s="293"/>
      <c r="R373" s="249"/>
      <c r="S373" s="273">
        <f>R373*E370</f>
        <v>0</v>
      </c>
      <c r="T373" s="309"/>
    </row>
    <row r="374" spans="1:20" s="255" customFormat="1" ht="12" hidden="1" customHeight="1" x14ac:dyDescent="0.2">
      <c r="A374" s="726"/>
      <c r="B374" s="382"/>
      <c r="C374" s="383"/>
      <c r="D374" s="381"/>
      <c r="E374" s="618"/>
      <c r="F374" s="244"/>
      <c r="G374" s="250"/>
      <c r="H374" s="250"/>
      <c r="I374" s="244"/>
      <c r="J374" s="245"/>
      <c r="K374" s="245"/>
      <c r="L374" s="269"/>
      <c r="M374" s="270"/>
      <c r="N374" s="271"/>
      <c r="O374" s="269"/>
      <c r="P374" s="273"/>
      <c r="Q374" s="293"/>
      <c r="R374" s="249"/>
      <c r="S374" s="273">
        <f>R374*E370</f>
        <v>0</v>
      </c>
      <c r="T374" s="309"/>
    </row>
    <row r="375" spans="1:20" s="255" customFormat="1" ht="12" hidden="1" customHeight="1" x14ac:dyDescent="0.2">
      <c r="A375" s="726"/>
      <c r="B375" s="382"/>
      <c r="C375" s="383"/>
      <c r="D375" s="381"/>
      <c r="E375" s="618"/>
      <c r="F375" s="244"/>
      <c r="G375" s="250"/>
      <c r="H375" s="250"/>
      <c r="I375" s="244"/>
      <c r="J375" s="245"/>
      <c r="K375" s="245"/>
      <c r="L375" s="269"/>
      <c r="M375" s="270"/>
      <c r="N375" s="271"/>
      <c r="O375" s="269"/>
      <c r="P375" s="273"/>
      <c r="Q375" s="293"/>
      <c r="R375" s="249"/>
      <c r="S375" s="273">
        <f>R375*E370</f>
        <v>0</v>
      </c>
      <c r="T375" s="309"/>
    </row>
    <row r="376" spans="1:20" s="255" customFormat="1" ht="12" hidden="1" customHeight="1" x14ac:dyDescent="0.2">
      <c r="A376" s="726"/>
      <c r="B376" s="382"/>
      <c r="C376" s="383"/>
      <c r="D376" s="381"/>
      <c r="E376" s="618"/>
      <c r="F376" s="244"/>
      <c r="G376" s="250"/>
      <c r="H376" s="250"/>
      <c r="I376" s="244"/>
      <c r="J376" s="245"/>
      <c r="K376" s="245"/>
      <c r="L376" s="269"/>
      <c r="M376" s="270"/>
      <c r="N376" s="271"/>
      <c r="O376" s="269"/>
      <c r="P376" s="273"/>
      <c r="Q376" s="293"/>
      <c r="R376" s="249"/>
      <c r="S376" s="273">
        <f>R376*E370</f>
        <v>0</v>
      </c>
      <c r="T376" s="309"/>
    </row>
    <row r="377" spans="1:20" s="255" customFormat="1" ht="12" hidden="1" customHeight="1" x14ac:dyDescent="0.2">
      <c r="A377" s="726"/>
      <c r="B377" s="382"/>
      <c r="C377" s="383"/>
      <c r="D377" s="381"/>
      <c r="E377" s="618"/>
      <c r="F377" s="244"/>
      <c r="G377" s="250"/>
      <c r="H377" s="250"/>
      <c r="I377" s="244"/>
      <c r="J377" s="245"/>
      <c r="K377" s="245"/>
      <c r="L377" s="269"/>
      <c r="M377" s="270"/>
      <c r="N377" s="271"/>
      <c r="O377" s="269"/>
      <c r="P377" s="273"/>
      <c r="Q377" s="293"/>
      <c r="R377" s="249"/>
      <c r="S377" s="273">
        <f>R377*E370</f>
        <v>0</v>
      </c>
      <c r="T377" s="309"/>
    </row>
    <row r="378" spans="1:20" s="255" customFormat="1" hidden="1" x14ac:dyDescent="0.2">
      <c r="A378" s="726"/>
      <c r="B378" s="382"/>
      <c r="C378" s="383"/>
      <c r="D378" s="381"/>
      <c r="E378" s="618"/>
      <c r="F378" s="244"/>
      <c r="G378" s="250"/>
      <c r="H378" s="250"/>
      <c r="I378" s="244"/>
      <c r="J378" s="245"/>
      <c r="K378" s="245"/>
      <c r="L378" s="269"/>
      <c r="M378" s="270"/>
      <c r="N378" s="271"/>
      <c r="O378" s="269"/>
      <c r="P378" s="273"/>
      <c r="Q378" s="293"/>
      <c r="R378" s="249"/>
      <c r="S378" s="273">
        <f>R378*E370</f>
        <v>0</v>
      </c>
      <c r="T378" s="309"/>
    </row>
    <row r="379" spans="1:20" s="27" customFormat="1" ht="25.5" x14ac:dyDescent="0.2">
      <c r="A379" s="294">
        <v>37</v>
      </c>
      <c r="B379" s="294" t="s">
        <v>249</v>
      </c>
      <c r="C379" s="379" t="s">
        <v>286</v>
      </c>
      <c r="D379" s="294" t="s">
        <v>114</v>
      </c>
      <c r="E379" s="727">
        <v>125</v>
      </c>
      <c r="F379" s="323">
        <v>0.74</v>
      </c>
      <c r="G379" s="324">
        <f>F379*E379</f>
        <v>92.5</v>
      </c>
      <c r="H379" s="324">
        <f>F379*$H$9</f>
        <v>0.7650257654534951</v>
      </c>
      <c r="I379" s="323">
        <v>6.8000000000000005E-2</v>
      </c>
      <c r="J379" s="324">
        <f>I379*E379</f>
        <v>8.5</v>
      </c>
      <c r="K379" s="324">
        <f>$K$9*I379</f>
        <v>0.18579776000000001</v>
      </c>
      <c r="L379" s="325">
        <f>(R379*T379+R380*T380+R381*T381+R382*T382+R383*T383+R384*T384+R385*T385+R386*T386+R387*T387)*L$9</f>
        <v>0.46354773528000004</v>
      </c>
      <c r="M379" s="326">
        <f>H379+K379+L379</f>
        <v>1.4143712607334953</v>
      </c>
      <c r="N379" s="327">
        <f>M379*E379</f>
        <v>176.79640759168691</v>
      </c>
      <c r="O379" s="324">
        <f>E379*L379</f>
        <v>57.943466910000005</v>
      </c>
      <c r="P379" s="323" t="s">
        <v>285</v>
      </c>
      <c r="Q379" s="730" t="s">
        <v>110</v>
      </c>
      <c r="R379" s="297">
        <v>1.78E-2</v>
      </c>
      <c r="S379" s="324">
        <f>R379*E379</f>
        <v>2.2250000000000001</v>
      </c>
      <c r="T379" s="731">
        <v>23</v>
      </c>
    </row>
    <row r="380" spans="1:20" s="27" customFormat="1" hidden="1" x14ac:dyDescent="0.2">
      <c r="A380" s="726"/>
      <c r="B380" s="266"/>
      <c r="C380" s="265"/>
      <c r="D380" s="266"/>
      <c r="E380" s="267"/>
      <c r="F380" s="273"/>
      <c r="G380" s="245"/>
      <c r="H380" s="269"/>
      <c r="I380" s="273"/>
      <c r="J380" s="245"/>
      <c r="K380" s="245"/>
      <c r="L380" s="269"/>
      <c r="M380" s="270"/>
      <c r="N380" s="271"/>
      <c r="O380" s="269"/>
      <c r="P380" s="273"/>
      <c r="Q380" s="272"/>
      <c r="R380" s="308"/>
      <c r="S380" s="250">
        <f>R380*E379</f>
        <v>0</v>
      </c>
      <c r="T380" s="331"/>
    </row>
    <row r="381" spans="1:20" s="27" customFormat="1" ht="12" hidden="1" customHeight="1" x14ac:dyDescent="0.2">
      <c r="A381" s="726"/>
      <c r="B381" s="266"/>
      <c r="C381" s="265"/>
      <c r="D381" s="266"/>
      <c r="E381" s="267"/>
      <c r="F381" s="273"/>
      <c r="G381" s="245"/>
      <c r="H381" s="269"/>
      <c r="I381" s="273"/>
      <c r="J381" s="245"/>
      <c r="K381" s="245"/>
      <c r="L381" s="269"/>
      <c r="M381" s="270"/>
      <c r="N381" s="271"/>
      <c r="O381" s="269"/>
      <c r="P381" s="267"/>
      <c r="Q381" s="272"/>
      <c r="R381" s="308"/>
      <c r="S381" s="250">
        <f>R381*E379</f>
        <v>0</v>
      </c>
      <c r="T381" s="331"/>
    </row>
    <row r="382" spans="1:20" s="27" customFormat="1" ht="12" hidden="1" customHeight="1" x14ac:dyDescent="0.2">
      <c r="A382" s="726"/>
      <c r="B382" s="266"/>
      <c r="C382" s="265"/>
      <c r="D382" s="266"/>
      <c r="E382" s="267"/>
      <c r="F382" s="273"/>
      <c r="G382" s="245"/>
      <c r="H382" s="269"/>
      <c r="I382" s="273"/>
      <c r="J382" s="245"/>
      <c r="K382" s="245"/>
      <c r="L382" s="269"/>
      <c r="M382" s="270"/>
      <c r="N382" s="271"/>
      <c r="O382" s="269"/>
      <c r="P382" s="267"/>
      <c r="Q382" s="272"/>
      <c r="R382" s="308"/>
      <c r="S382" s="250">
        <f>R382*E379</f>
        <v>0</v>
      </c>
      <c r="T382" s="331"/>
    </row>
    <row r="383" spans="1:20" s="27" customFormat="1" ht="12" hidden="1" customHeight="1" x14ac:dyDescent="0.2">
      <c r="A383" s="726"/>
      <c r="B383" s="266"/>
      <c r="C383" s="265"/>
      <c r="D383" s="266"/>
      <c r="E383" s="267"/>
      <c r="F383" s="273"/>
      <c r="G383" s="245"/>
      <c r="H383" s="269"/>
      <c r="I383" s="273"/>
      <c r="J383" s="245"/>
      <c r="K383" s="245"/>
      <c r="L383" s="269"/>
      <c r="M383" s="270"/>
      <c r="N383" s="271"/>
      <c r="O383" s="269"/>
      <c r="P383" s="267"/>
      <c r="Q383" s="272"/>
      <c r="R383" s="308"/>
      <c r="S383" s="250">
        <f>R383*E379</f>
        <v>0</v>
      </c>
      <c r="T383" s="331"/>
    </row>
    <row r="384" spans="1:20" s="27" customFormat="1" ht="12" hidden="1" customHeight="1" x14ac:dyDescent="0.2">
      <c r="A384" s="726"/>
      <c r="B384" s="266"/>
      <c r="C384" s="265"/>
      <c r="D384" s="266"/>
      <c r="E384" s="267"/>
      <c r="F384" s="273"/>
      <c r="G384" s="245"/>
      <c r="H384" s="269"/>
      <c r="I384" s="273"/>
      <c r="J384" s="245"/>
      <c r="K384" s="245"/>
      <c r="L384" s="269"/>
      <c r="M384" s="270"/>
      <c r="N384" s="271"/>
      <c r="O384" s="269"/>
      <c r="P384" s="267"/>
      <c r="Q384" s="272"/>
      <c r="R384" s="308"/>
      <c r="S384" s="250">
        <f>R384*E379</f>
        <v>0</v>
      </c>
      <c r="T384" s="331"/>
    </row>
    <row r="385" spans="1:20" s="27" customFormat="1" ht="12" hidden="1" customHeight="1" x14ac:dyDescent="0.2">
      <c r="A385" s="726"/>
      <c r="B385" s="266"/>
      <c r="C385" s="265"/>
      <c r="D385" s="266"/>
      <c r="E385" s="267"/>
      <c r="F385" s="273"/>
      <c r="G385" s="245"/>
      <c r="H385" s="269"/>
      <c r="I385" s="273"/>
      <c r="J385" s="245"/>
      <c r="K385" s="245"/>
      <c r="L385" s="269"/>
      <c r="M385" s="270"/>
      <c r="N385" s="271"/>
      <c r="O385" s="269"/>
      <c r="P385" s="267"/>
      <c r="Q385" s="272"/>
      <c r="R385" s="308"/>
      <c r="S385" s="250">
        <f>R385*E379</f>
        <v>0</v>
      </c>
      <c r="T385" s="331"/>
    </row>
    <row r="386" spans="1:20" s="27" customFormat="1" ht="12" hidden="1" customHeight="1" x14ac:dyDescent="0.2">
      <c r="A386" s="726"/>
      <c r="B386" s="266"/>
      <c r="C386" s="265"/>
      <c r="D386" s="266"/>
      <c r="E386" s="267"/>
      <c r="F386" s="273"/>
      <c r="G386" s="245"/>
      <c r="H386" s="269"/>
      <c r="I386" s="273"/>
      <c r="J386" s="245"/>
      <c r="K386" s="245"/>
      <c r="L386" s="269"/>
      <c r="M386" s="270"/>
      <c r="N386" s="271"/>
      <c r="O386" s="269"/>
      <c r="P386" s="267"/>
      <c r="Q386" s="272"/>
      <c r="R386" s="308"/>
      <c r="S386" s="250">
        <f>R386*E379</f>
        <v>0</v>
      </c>
      <c r="T386" s="331"/>
    </row>
    <row r="387" spans="1:20" s="27" customFormat="1" hidden="1" x14ac:dyDescent="0.2">
      <c r="A387" s="726"/>
      <c r="B387" s="266"/>
      <c r="C387" s="265"/>
      <c r="D387" s="266"/>
      <c r="E387" s="267"/>
      <c r="F387" s="273"/>
      <c r="G387" s="282"/>
      <c r="H387" s="283"/>
      <c r="I387" s="273"/>
      <c r="J387" s="282"/>
      <c r="K387" s="282"/>
      <c r="L387" s="283"/>
      <c r="M387" s="284"/>
      <c r="N387" s="285"/>
      <c r="O387" s="283"/>
      <c r="P387" s="267"/>
      <c r="Q387" s="272"/>
      <c r="R387" s="308"/>
      <c r="S387" s="281">
        <f>R387*E379</f>
        <v>0</v>
      </c>
      <c r="T387" s="331"/>
    </row>
    <row r="388" spans="1:20" s="168" customFormat="1" ht="38.25" x14ac:dyDescent="0.2">
      <c r="A388" s="724">
        <v>38</v>
      </c>
      <c r="B388" s="434" t="s">
        <v>244</v>
      </c>
      <c r="C388" s="360" t="s">
        <v>243</v>
      </c>
      <c r="D388" s="724" t="s">
        <v>111</v>
      </c>
      <c r="E388" s="632">
        <v>300</v>
      </c>
      <c r="F388" s="258">
        <v>0.28499999999999998</v>
      </c>
      <c r="G388" s="221">
        <f>F388*E388</f>
        <v>85.499999999999986</v>
      </c>
      <c r="H388" s="221">
        <f>F388*$H$9</f>
        <v>0.29463830155979204</v>
      </c>
      <c r="I388" s="443">
        <v>1.7999999999999999E-2</v>
      </c>
      <c r="J388" s="221">
        <f>I388*E388</f>
        <v>5.3999999999999995</v>
      </c>
      <c r="K388" s="221">
        <f>$K$9*I388</f>
        <v>4.9181759999999998E-2</v>
      </c>
      <c r="L388" s="259">
        <f>(R388*T388+R389*T389+R390*T390+R391*T391+R392*T392+R393*T393+R394*T394+R395*T395+R396*T396)*L$9</f>
        <v>2.5985394540000004</v>
      </c>
      <c r="M388" s="235">
        <f>H388+K388+L388</f>
        <v>2.9423595155597924</v>
      </c>
      <c r="N388" s="260">
        <f>M388*E388</f>
        <v>882.70785466793768</v>
      </c>
      <c r="O388" s="221">
        <f>E388*L388</f>
        <v>779.56183620000013</v>
      </c>
      <c r="P388" s="650" t="s">
        <v>264</v>
      </c>
      <c r="Q388" s="318" t="s">
        <v>111</v>
      </c>
      <c r="R388" s="651">
        <v>1</v>
      </c>
      <c r="S388" s="262">
        <f>R388*E388</f>
        <v>300</v>
      </c>
      <c r="T388" s="443">
        <f>2.6-0.38</f>
        <v>2.2200000000000002</v>
      </c>
    </row>
    <row r="389" spans="1:20" s="168" customFormat="1" x14ac:dyDescent="0.2">
      <c r="A389" s="725"/>
      <c r="B389" s="276"/>
      <c r="C389" s="277"/>
      <c r="D389" s="278"/>
      <c r="E389" s="319"/>
      <c r="F389" s="535"/>
      <c r="G389" s="281"/>
      <c r="H389" s="281"/>
      <c r="I389" s="280"/>
      <c r="J389" s="282"/>
      <c r="K389" s="282"/>
      <c r="L389" s="283"/>
      <c r="M389" s="284"/>
      <c r="N389" s="285"/>
      <c r="O389" s="283"/>
      <c r="P389" s="652" t="s">
        <v>277</v>
      </c>
      <c r="Q389" s="489" t="s">
        <v>117</v>
      </c>
      <c r="R389" s="488">
        <v>5</v>
      </c>
      <c r="S389" s="288">
        <f>R389*E388</f>
        <v>1500</v>
      </c>
      <c r="T389" s="535">
        <v>1.4999999999999999E-2</v>
      </c>
    </row>
    <row r="390" spans="1:20" s="168" customFormat="1" hidden="1" x14ac:dyDescent="0.2">
      <c r="A390" s="726"/>
      <c r="B390" s="264"/>
      <c r="C390" s="265"/>
      <c r="D390" s="266"/>
      <c r="E390" s="308"/>
      <c r="F390" s="446"/>
      <c r="G390" s="250"/>
      <c r="H390" s="250"/>
      <c r="I390" s="268"/>
      <c r="J390" s="245"/>
      <c r="K390" s="245"/>
      <c r="L390" s="269"/>
      <c r="M390" s="270"/>
      <c r="N390" s="271"/>
      <c r="O390" s="269"/>
      <c r="P390" s="486"/>
      <c r="Q390" s="487"/>
      <c r="R390" s="485"/>
      <c r="S390" s="273">
        <f>R390*E388</f>
        <v>0</v>
      </c>
      <c r="T390" s="446"/>
    </row>
    <row r="391" spans="1:20" s="168" customFormat="1" hidden="1" x14ac:dyDescent="0.2">
      <c r="A391" s="726"/>
      <c r="B391" s="264"/>
      <c r="C391" s="265"/>
      <c r="D391" s="266"/>
      <c r="E391" s="308"/>
      <c r="F391" s="446"/>
      <c r="G391" s="250"/>
      <c r="H391" s="250"/>
      <c r="I391" s="268"/>
      <c r="J391" s="245"/>
      <c r="K391" s="245"/>
      <c r="L391" s="269"/>
      <c r="M391" s="270"/>
      <c r="N391" s="271"/>
      <c r="O391" s="269"/>
      <c r="P391" s="292"/>
      <c r="Q391" s="402"/>
      <c r="R391" s="446"/>
      <c r="S391" s="273">
        <f>R391*E388</f>
        <v>0</v>
      </c>
      <c r="T391" s="446"/>
    </row>
    <row r="392" spans="1:20" s="168" customFormat="1" hidden="1" x14ac:dyDescent="0.2">
      <c r="A392" s="726"/>
      <c r="B392" s="264"/>
      <c r="C392" s="265"/>
      <c r="D392" s="266"/>
      <c r="E392" s="308"/>
      <c r="F392" s="446"/>
      <c r="G392" s="250"/>
      <c r="H392" s="250"/>
      <c r="I392" s="268"/>
      <c r="J392" s="245"/>
      <c r="K392" s="245"/>
      <c r="L392" s="269"/>
      <c r="M392" s="270"/>
      <c r="N392" s="271"/>
      <c r="O392" s="269"/>
      <c r="P392" s="292"/>
      <c r="Q392" s="402"/>
      <c r="R392" s="446"/>
      <c r="S392" s="273">
        <f>R392*E388</f>
        <v>0</v>
      </c>
      <c r="T392" s="446"/>
    </row>
    <row r="393" spans="1:20" s="168" customFormat="1" hidden="1" x14ac:dyDescent="0.2">
      <c r="A393" s="726"/>
      <c r="B393" s="264"/>
      <c r="C393" s="265"/>
      <c r="D393" s="266"/>
      <c r="E393" s="308"/>
      <c r="F393" s="446"/>
      <c r="G393" s="250"/>
      <c r="H393" s="250"/>
      <c r="I393" s="268"/>
      <c r="J393" s="245"/>
      <c r="K393" s="245"/>
      <c r="L393" s="269"/>
      <c r="M393" s="270"/>
      <c r="N393" s="271"/>
      <c r="O393" s="269"/>
      <c r="P393" s="292"/>
      <c r="Q393" s="402"/>
      <c r="R393" s="446"/>
      <c r="S393" s="273">
        <f>R393*E388</f>
        <v>0</v>
      </c>
      <c r="T393" s="446"/>
    </row>
    <row r="394" spans="1:20" s="168" customFormat="1" hidden="1" x14ac:dyDescent="0.2">
      <c r="A394" s="726"/>
      <c r="B394" s="264"/>
      <c r="C394" s="265"/>
      <c r="D394" s="266"/>
      <c r="E394" s="308"/>
      <c r="F394" s="446"/>
      <c r="G394" s="250"/>
      <c r="H394" s="250"/>
      <c r="I394" s="268"/>
      <c r="J394" s="245"/>
      <c r="K394" s="245"/>
      <c r="L394" s="269"/>
      <c r="M394" s="270"/>
      <c r="N394" s="271"/>
      <c r="O394" s="269"/>
      <c r="P394" s="292"/>
      <c r="Q394" s="402"/>
      <c r="R394" s="446"/>
      <c r="S394" s="273">
        <f>R394*E388</f>
        <v>0</v>
      </c>
      <c r="T394" s="446"/>
    </row>
    <row r="395" spans="1:20" s="168" customFormat="1" hidden="1" x14ac:dyDescent="0.2">
      <c r="A395" s="726"/>
      <c r="B395" s="264"/>
      <c r="C395" s="265"/>
      <c r="D395" s="266"/>
      <c r="E395" s="308"/>
      <c r="F395" s="446"/>
      <c r="G395" s="250"/>
      <c r="H395" s="250"/>
      <c r="I395" s="268"/>
      <c r="J395" s="245"/>
      <c r="K395" s="245"/>
      <c r="L395" s="269"/>
      <c r="M395" s="270"/>
      <c r="N395" s="271"/>
      <c r="O395" s="269"/>
      <c r="P395" s="292"/>
      <c r="Q395" s="402"/>
      <c r="R395" s="446"/>
      <c r="S395" s="273">
        <f>R395*E388</f>
        <v>0</v>
      </c>
      <c r="T395" s="446"/>
    </row>
    <row r="396" spans="1:20" s="168" customFormat="1" hidden="1" x14ac:dyDescent="0.2">
      <c r="A396" s="726"/>
      <c r="B396" s="264"/>
      <c r="C396" s="265"/>
      <c r="D396" s="266"/>
      <c r="E396" s="308"/>
      <c r="F396" s="446"/>
      <c r="G396" s="250"/>
      <c r="H396" s="250"/>
      <c r="I396" s="268"/>
      <c r="J396" s="245"/>
      <c r="K396" s="245"/>
      <c r="L396" s="269"/>
      <c r="M396" s="270"/>
      <c r="N396" s="271"/>
      <c r="O396" s="269"/>
      <c r="P396" s="292"/>
      <c r="Q396" s="402"/>
      <c r="R396" s="446"/>
      <c r="S396" s="273">
        <f>R396*E388</f>
        <v>0</v>
      </c>
      <c r="T396" s="446"/>
    </row>
    <row r="397" spans="1:20" s="27" customFormat="1" ht="38.25" x14ac:dyDescent="0.2">
      <c r="A397" s="294">
        <v>39</v>
      </c>
      <c r="B397" s="529" t="s">
        <v>254</v>
      </c>
      <c r="C397" s="379" t="s">
        <v>251</v>
      </c>
      <c r="D397" s="294" t="s">
        <v>114</v>
      </c>
      <c r="E397" s="297">
        <v>300</v>
      </c>
      <c r="F397" s="380"/>
      <c r="G397" s="324">
        <f>F397*E397</f>
        <v>0</v>
      </c>
      <c r="H397" s="324">
        <f>F397*$H$9</f>
        <v>0</v>
      </c>
      <c r="I397" s="531">
        <f>0.013/2</f>
        <v>6.4999999999999997E-3</v>
      </c>
      <c r="J397" s="324">
        <f>I397*E397</f>
        <v>1.95</v>
      </c>
      <c r="K397" s="324"/>
      <c r="L397" s="325">
        <f>(R397*T397+R398*T398+R399*T399+R400*T400+R401*T401+R402*T402+R403*T403+R404*T404+R405*T405)*L$9</f>
        <v>0.43025925600000003</v>
      </c>
      <c r="M397" s="326">
        <f>H397+K397+L397</f>
        <v>0.43025925600000003</v>
      </c>
      <c r="N397" s="327">
        <f>M397*E397</f>
        <v>129.07777680000001</v>
      </c>
      <c r="O397" s="324">
        <f>E397*L397</f>
        <v>129.07777680000001</v>
      </c>
      <c r="P397" s="732" t="s">
        <v>252</v>
      </c>
      <c r="Q397" s="733" t="s">
        <v>111</v>
      </c>
      <c r="R397" s="734">
        <v>1</v>
      </c>
      <c r="S397" s="324">
        <f>R397*E397</f>
        <v>300</v>
      </c>
      <c r="T397" s="734">
        <v>0.38</v>
      </c>
    </row>
    <row r="398" spans="1:20" s="27" customFormat="1" hidden="1" x14ac:dyDescent="0.2">
      <c r="A398" s="726"/>
      <c r="B398" s="264"/>
      <c r="C398" s="265"/>
      <c r="D398" s="266"/>
      <c r="E398" s="308"/>
      <c r="F398" s="446"/>
      <c r="G398" s="250"/>
      <c r="H398" s="250"/>
      <c r="I398" s="268"/>
      <c r="J398" s="245"/>
      <c r="K398" s="245"/>
      <c r="L398" s="269"/>
      <c r="M398" s="270"/>
      <c r="N398" s="271"/>
      <c r="O398" s="269"/>
      <c r="P398" s="268"/>
      <c r="Q398" s="402"/>
      <c r="R398" s="446"/>
      <c r="S398" s="250">
        <f>R398*E397</f>
        <v>0</v>
      </c>
      <c r="T398" s="446"/>
    </row>
    <row r="399" spans="1:20" s="27" customFormat="1" hidden="1" x14ac:dyDescent="0.2">
      <c r="A399" s="726"/>
      <c r="B399" s="264"/>
      <c r="C399" s="265"/>
      <c r="D399" s="266"/>
      <c r="E399" s="308"/>
      <c r="F399" s="446"/>
      <c r="G399" s="250"/>
      <c r="H399" s="250"/>
      <c r="I399" s="268"/>
      <c r="J399" s="245"/>
      <c r="K399" s="245"/>
      <c r="L399" s="269"/>
      <c r="M399" s="270"/>
      <c r="N399" s="271"/>
      <c r="O399" s="269"/>
      <c r="P399" s="268"/>
      <c r="Q399" s="402"/>
      <c r="R399" s="446"/>
      <c r="S399" s="250">
        <f>R399*E397</f>
        <v>0</v>
      </c>
      <c r="T399" s="446"/>
    </row>
    <row r="400" spans="1:20" s="27" customFormat="1" hidden="1" x14ac:dyDescent="0.2">
      <c r="A400" s="726"/>
      <c r="B400" s="264"/>
      <c r="C400" s="265"/>
      <c r="D400" s="266"/>
      <c r="E400" s="308"/>
      <c r="F400" s="446"/>
      <c r="G400" s="250"/>
      <c r="H400" s="250"/>
      <c r="I400" s="268"/>
      <c r="J400" s="245"/>
      <c r="K400" s="245"/>
      <c r="L400" s="269"/>
      <c r="M400" s="270"/>
      <c r="N400" s="271"/>
      <c r="O400" s="269"/>
      <c r="P400" s="268"/>
      <c r="Q400" s="402"/>
      <c r="R400" s="446"/>
      <c r="S400" s="250">
        <f>R400*E397</f>
        <v>0</v>
      </c>
      <c r="T400" s="446"/>
    </row>
    <row r="401" spans="1:20" s="27" customFormat="1" hidden="1" x14ac:dyDescent="0.2">
      <c r="A401" s="726"/>
      <c r="B401" s="264"/>
      <c r="C401" s="265"/>
      <c r="D401" s="266"/>
      <c r="E401" s="308"/>
      <c r="F401" s="446"/>
      <c r="G401" s="250"/>
      <c r="H401" s="250"/>
      <c r="I401" s="268"/>
      <c r="J401" s="245"/>
      <c r="K401" s="245"/>
      <c r="L401" s="269"/>
      <c r="M401" s="270"/>
      <c r="N401" s="271"/>
      <c r="O401" s="269"/>
      <c r="P401" s="268"/>
      <c r="Q401" s="402"/>
      <c r="R401" s="446"/>
      <c r="S401" s="250">
        <f>R401*E397</f>
        <v>0</v>
      </c>
      <c r="T401" s="446"/>
    </row>
    <row r="402" spans="1:20" s="27" customFormat="1" hidden="1" x14ac:dyDescent="0.2">
      <c r="A402" s="726"/>
      <c r="B402" s="264"/>
      <c r="C402" s="265"/>
      <c r="D402" s="266"/>
      <c r="E402" s="308"/>
      <c r="F402" s="446"/>
      <c r="G402" s="250"/>
      <c r="H402" s="250"/>
      <c r="I402" s="268"/>
      <c r="J402" s="245"/>
      <c r="K402" s="245"/>
      <c r="L402" s="269"/>
      <c r="M402" s="270"/>
      <c r="N402" s="271"/>
      <c r="O402" s="269"/>
      <c r="P402" s="268"/>
      <c r="Q402" s="402"/>
      <c r="R402" s="446"/>
      <c r="S402" s="250">
        <f>R402*E397</f>
        <v>0</v>
      </c>
      <c r="T402" s="446"/>
    </row>
    <row r="403" spans="1:20" s="27" customFormat="1" hidden="1" x14ac:dyDescent="0.2">
      <c r="A403" s="726"/>
      <c r="B403" s="264"/>
      <c r="C403" s="265"/>
      <c r="D403" s="266"/>
      <c r="E403" s="308"/>
      <c r="F403" s="446"/>
      <c r="G403" s="250"/>
      <c r="H403" s="250"/>
      <c r="I403" s="268"/>
      <c r="J403" s="245"/>
      <c r="K403" s="245"/>
      <c r="L403" s="269"/>
      <c r="M403" s="270"/>
      <c r="N403" s="271"/>
      <c r="O403" s="269"/>
      <c r="P403" s="268"/>
      <c r="Q403" s="402"/>
      <c r="R403" s="446"/>
      <c r="S403" s="250">
        <f>R403*E397</f>
        <v>0</v>
      </c>
      <c r="T403" s="446"/>
    </row>
    <row r="404" spans="1:20" s="27" customFormat="1" hidden="1" x14ac:dyDescent="0.2">
      <c r="A404" s="726"/>
      <c r="B404" s="264"/>
      <c r="C404" s="265"/>
      <c r="D404" s="266"/>
      <c r="E404" s="308"/>
      <c r="F404" s="446"/>
      <c r="G404" s="250"/>
      <c r="H404" s="250"/>
      <c r="I404" s="268"/>
      <c r="J404" s="245"/>
      <c r="K404" s="245"/>
      <c r="L404" s="269"/>
      <c r="M404" s="270"/>
      <c r="N404" s="271"/>
      <c r="O404" s="269"/>
      <c r="P404" s="268"/>
      <c r="Q404" s="402"/>
      <c r="R404" s="446"/>
      <c r="S404" s="250">
        <f>R404*E397</f>
        <v>0</v>
      </c>
      <c r="T404" s="446"/>
    </row>
    <row r="405" spans="1:20" s="27" customFormat="1" hidden="1" x14ac:dyDescent="0.2">
      <c r="A405" s="726"/>
      <c r="B405" s="264"/>
      <c r="C405" s="265"/>
      <c r="D405" s="266"/>
      <c r="E405" s="308"/>
      <c r="F405" s="446"/>
      <c r="G405" s="250"/>
      <c r="H405" s="250"/>
      <c r="I405" s="268"/>
      <c r="J405" s="282"/>
      <c r="K405" s="282"/>
      <c r="L405" s="269"/>
      <c r="M405" s="270"/>
      <c r="N405" s="271"/>
      <c r="O405" s="269"/>
      <c r="P405" s="268"/>
      <c r="Q405" s="402"/>
      <c r="R405" s="446"/>
      <c r="S405" s="281">
        <f>R405*E397</f>
        <v>0</v>
      </c>
      <c r="T405" s="446"/>
    </row>
    <row r="406" spans="1:20" s="240" customFormat="1" ht="25.5" x14ac:dyDescent="0.2">
      <c r="A406" s="359">
        <v>40</v>
      </c>
      <c r="B406" s="359" t="s">
        <v>293</v>
      </c>
      <c r="C406" s="360" t="s">
        <v>257</v>
      </c>
      <c r="D406" s="359" t="s">
        <v>111</v>
      </c>
      <c r="E406" s="775">
        <v>100</v>
      </c>
      <c r="F406" s="361">
        <v>10.8</v>
      </c>
      <c r="G406" s="221">
        <f>F406*E406</f>
        <v>1080</v>
      </c>
      <c r="H406" s="221">
        <f>$H$9*F406</f>
        <v>11.165240901213172</v>
      </c>
      <c r="I406" s="735">
        <v>0.08</v>
      </c>
      <c r="J406" s="221">
        <f>I406*E406</f>
        <v>8</v>
      </c>
      <c r="K406" s="221">
        <f>$K$9*I406</f>
        <v>0.21858560000000002</v>
      </c>
      <c r="L406" s="259">
        <f>(R406*T406+R407*T407+R408*T408+R409*T409+R410*T410+R411*T411+R412*T412+R413*T413+R414*T414)*L$9</f>
        <v>5.9104034640000007</v>
      </c>
      <c r="M406" s="235">
        <f>H406+K406+L406</f>
        <v>17.294229965213173</v>
      </c>
      <c r="N406" s="260">
        <f>M406*E406</f>
        <v>1729.4229965213174</v>
      </c>
      <c r="O406" s="221">
        <f>E406*L406</f>
        <v>591.04034640000009</v>
      </c>
      <c r="P406" s="361" t="s">
        <v>221</v>
      </c>
      <c r="Q406" s="359" t="s">
        <v>111</v>
      </c>
      <c r="R406" s="360">
        <v>1</v>
      </c>
      <c r="S406" s="221">
        <f>R406*E406</f>
        <v>100</v>
      </c>
      <c r="T406" s="361">
        <v>4.9000000000000004</v>
      </c>
    </row>
    <row r="407" spans="1:20" s="240" customFormat="1" x14ac:dyDescent="0.2">
      <c r="A407" s="370"/>
      <c r="B407" s="371"/>
      <c r="C407" s="372"/>
      <c r="D407" s="371"/>
      <c r="E407" s="490"/>
      <c r="F407" s="494"/>
      <c r="G407" s="250"/>
      <c r="H407" s="250"/>
      <c r="I407" s="245"/>
      <c r="J407" s="282"/>
      <c r="K407" s="282"/>
      <c r="L407" s="283"/>
      <c r="M407" s="284"/>
      <c r="N407" s="285"/>
      <c r="O407" s="283"/>
      <c r="P407" s="483" t="s">
        <v>230</v>
      </c>
      <c r="Q407" s="499" t="s">
        <v>112</v>
      </c>
      <c r="R407" s="628">
        <v>0.8</v>
      </c>
      <c r="S407" s="281">
        <f>R407*E406</f>
        <v>80</v>
      </c>
      <c r="T407" s="374">
        <v>0.4</v>
      </c>
    </row>
    <row r="408" spans="1:20" s="240" customFormat="1" hidden="1" x14ac:dyDescent="0.2">
      <c r="A408" s="364"/>
      <c r="B408" s="365"/>
      <c r="C408" s="366"/>
      <c r="D408" s="365"/>
      <c r="E408" s="491"/>
      <c r="F408" s="368"/>
      <c r="G408" s="245"/>
      <c r="H408" s="269"/>
      <c r="I408" s="269"/>
      <c r="J408" s="245"/>
      <c r="K408" s="245"/>
      <c r="L408" s="269"/>
      <c r="M408" s="270"/>
      <c r="N408" s="271"/>
      <c r="O408" s="269"/>
      <c r="P408" s="482"/>
      <c r="Q408" s="500"/>
      <c r="R408" s="627"/>
      <c r="S408" s="250">
        <f>R408*E406</f>
        <v>0</v>
      </c>
      <c r="T408" s="368"/>
    </row>
    <row r="409" spans="1:20" s="240" customFormat="1" hidden="1" x14ac:dyDescent="0.2">
      <c r="A409" s="364"/>
      <c r="B409" s="365"/>
      <c r="C409" s="366"/>
      <c r="D409" s="365"/>
      <c r="E409" s="491"/>
      <c r="F409" s="368"/>
      <c r="G409" s="245"/>
      <c r="H409" s="269"/>
      <c r="I409" s="269"/>
      <c r="J409" s="245"/>
      <c r="K409" s="245"/>
      <c r="L409" s="269"/>
      <c r="M409" s="270"/>
      <c r="N409" s="271"/>
      <c r="O409" s="269"/>
      <c r="P409" s="368"/>
      <c r="Q409" s="365"/>
      <c r="R409" s="366"/>
      <c r="S409" s="250">
        <f>R409*E406</f>
        <v>0</v>
      </c>
      <c r="T409" s="368"/>
    </row>
    <row r="410" spans="1:20" s="240" customFormat="1" hidden="1" x14ac:dyDescent="0.2">
      <c r="A410" s="364"/>
      <c r="B410" s="365"/>
      <c r="C410" s="366"/>
      <c r="D410" s="365"/>
      <c r="E410" s="491"/>
      <c r="F410" s="368"/>
      <c r="G410" s="245"/>
      <c r="H410" s="269"/>
      <c r="I410" s="269"/>
      <c r="J410" s="245"/>
      <c r="K410" s="245"/>
      <c r="L410" s="269"/>
      <c r="M410" s="270"/>
      <c r="N410" s="271"/>
      <c r="O410" s="269"/>
      <c r="P410" s="368"/>
      <c r="Q410" s="365"/>
      <c r="R410" s="366"/>
      <c r="S410" s="250">
        <f>R410*E406</f>
        <v>0</v>
      </c>
      <c r="T410" s="368"/>
    </row>
    <row r="411" spans="1:20" s="240" customFormat="1" hidden="1" x14ac:dyDescent="0.2">
      <c r="A411" s="364"/>
      <c r="B411" s="365"/>
      <c r="C411" s="366"/>
      <c r="D411" s="365"/>
      <c r="E411" s="491"/>
      <c r="F411" s="368"/>
      <c r="G411" s="245"/>
      <c r="H411" s="269"/>
      <c r="I411" s="269"/>
      <c r="J411" s="245"/>
      <c r="K411" s="245"/>
      <c r="L411" s="269"/>
      <c r="M411" s="270"/>
      <c r="N411" s="271"/>
      <c r="O411" s="269"/>
      <c r="P411" s="368"/>
      <c r="Q411" s="365"/>
      <c r="R411" s="366"/>
      <c r="S411" s="250">
        <f>R411*E406</f>
        <v>0</v>
      </c>
      <c r="T411" s="368"/>
    </row>
    <row r="412" spans="1:20" s="240" customFormat="1" hidden="1" x14ac:dyDescent="0.2">
      <c r="A412" s="364"/>
      <c r="B412" s="365"/>
      <c r="C412" s="366"/>
      <c r="D412" s="365"/>
      <c r="E412" s="491"/>
      <c r="F412" s="368"/>
      <c r="G412" s="245"/>
      <c r="H412" s="269"/>
      <c r="I412" s="269"/>
      <c r="J412" s="245"/>
      <c r="K412" s="245"/>
      <c r="L412" s="269"/>
      <c r="M412" s="270"/>
      <c r="N412" s="271"/>
      <c r="O412" s="269"/>
      <c r="P412" s="368"/>
      <c r="Q412" s="365"/>
      <c r="R412" s="366"/>
      <c r="S412" s="250">
        <f>R412*E406</f>
        <v>0</v>
      </c>
      <c r="T412" s="368"/>
    </row>
    <row r="413" spans="1:20" s="240" customFormat="1" hidden="1" x14ac:dyDescent="0.2">
      <c r="A413" s="364"/>
      <c r="B413" s="365"/>
      <c r="C413" s="366"/>
      <c r="D413" s="365"/>
      <c r="E413" s="491"/>
      <c r="F413" s="368"/>
      <c r="G413" s="245"/>
      <c r="H413" s="269"/>
      <c r="I413" s="269"/>
      <c r="J413" s="245"/>
      <c r="K413" s="245"/>
      <c r="L413" s="269"/>
      <c r="M413" s="270"/>
      <c r="N413" s="271"/>
      <c r="O413" s="269"/>
      <c r="P413" s="368"/>
      <c r="Q413" s="365"/>
      <c r="R413" s="366"/>
      <c r="S413" s="250">
        <f>R413*E406</f>
        <v>0</v>
      </c>
      <c r="T413" s="368"/>
    </row>
    <row r="414" spans="1:20" s="240" customFormat="1" hidden="1" x14ac:dyDescent="0.2">
      <c r="A414" s="364"/>
      <c r="B414" s="365"/>
      <c r="C414" s="366"/>
      <c r="D414" s="365"/>
      <c r="E414" s="490"/>
      <c r="F414" s="374"/>
      <c r="G414" s="282"/>
      <c r="H414" s="283"/>
      <c r="I414" s="283"/>
      <c r="J414" s="282"/>
      <c r="K414" s="282"/>
      <c r="L414" s="283"/>
      <c r="M414" s="284"/>
      <c r="N414" s="285"/>
      <c r="O414" s="283"/>
      <c r="P414" s="368"/>
      <c r="Q414" s="365"/>
      <c r="R414" s="366"/>
      <c r="S414" s="281">
        <f>R414*E406</f>
        <v>0</v>
      </c>
      <c r="T414" s="368"/>
    </row>
    <row r="415" spans="1:20" s="252" customFormat="1" ht="25.5" x14ac:dyDescent="0.2">
      <c r="A415" s="359">
        <v>41</v>
      </c>
      <c r="B415" s="359" t="s">
        <v>278</v>
      </c>
      <c r="C415" s="348" t="s">
        <v>309</v>
      </c>
      <c r="D415" s="450" t="s">
        <v>111</v>
      </c>
      <c r="E415" s="776">
        <v>210</v>
      </c>
      <c r="F415" s="361">
        <v>4.3</v>
      </c>
      <c r="G415" s="221">
        <f>F415*E415</f>
        <v>903</v>
      </c>
      <c r="H415" s="221">
        <f>F415*$H$9</f>
        <v>4.4454199884459848</v>
      </c>
      <c r="I415" s="735">
        <v>0.16</v>
      </c>
      <c r="J415" s="221">
        <f>I415*E415</f>
        <v>33.6</v>
      </c>
      <c r="K415" s="221">
        <f>$K$9*I415</f>
        <v>0.43717120000000004</v>
      </c>
      <c r="L415" s="259">
        <f>(R415*T415+R416*T416+R417*T417+R418*T418+R419*T419+R420*T420+R421*T421+R422*T422+R423*T423)*L$9</f>
        <v>2.3890711320000007</v>
      </c>
      <c r="M415" s="235">
        <f>H415+K415+L415</f>
        <v>7.2716623204459854</v>
      </c>
      <c r="N415" s="260">
        <f>M415*E415</f>
        <v>1527.0490872936568</v>
      </c>
      <c r="O415" s="221">
        <f>E415*L415</f>
        <v>501.70493772000015</v>
      </c>
      <c r="P415" s="361" t="s">
        <v>310</v>
      </c>
      <c r="Q415" s="492" t="s">
        <v>111</v>
      </c>
      <c r="R415" s="422">
        <v>1</v>
      </c>
      <c r="S415" s="221">
        <f>R415*E415</f>
        <v>210</v>
      </c>
      <c r="T415" s="234">
        <v>1.79</v>
      </c>
    </row>
    <row r="416" spans="1:20" s="252" customFormat="1" x14ac:dyDescent="0.2">
      <c r="A416" s="370"/>
      <c r="B416" s="495"/>
      <c r="C416" s="496"/>
      <c r="D416" s="496"/>
      <c r="E416" s="497"/>
      <c r="F416" s="498"/>
      <c r="G416" s="282"/>
      <c r="H416" s="283"/>
      <c r="I416" s="283"/>
      <c r="J416" s="282"/>
      <c r="K416" s="282"/>
      <c r="L416" s="283"/>
      <c r="M416" s="284"/>
      <c r="N416" s="285"/>
      <c r="O416" s="283"/>
      <c r="P416" s="483" t="s">
        <v>230</v>
      </c>
      <c r="Q416" s="499" t="s">
        <v>112</v>
      </c>
      <c r="R416" s="628">
        <v>0.8</v>
      </c>
      <c r="S416" s="281">
        <f>R416*E415</f>
        <v>168</v>
      </c>
      <c r="T416" s="374">
        <v>0.4</v>
      </c>
    </row>
    <row r="417" spans="1:20" s="252" customFormat="1" hidden="1" x14ac:dyDescent="0.2">
      <c r="A417" s="370"/>
      <c r="B417" s="495"/>
      <c r="C417" s="496"/>
      <c r="D417" s="496"/>
      <c r="E417" s="497"/>
      <c r="F417" s="498"/>
      <c r="G417" s="282"/>
      <c r="H417" s="283"/>
      <c r="I417" s="283"/>
      <c r="J417" s="282"/>
      <c r="K417" s="282"/>
      <c r="L417" s="283"/>
      <c r="M417" s="284"/>
      <c r="N417" s="285"/>
      <c r="O417" s="283"/>
      <c r="P417" s="483"/>
      <c r="Q417" s="499"/>
      <c r="R417" s="627"/>
      <c r="S417" s="250">
        <f>R417*E415</f>
        <v>0</v>
      </c>
      <c r="T417" s="288"/>
    </row>
    <row r="418" spans="1:20" s="339" customFormat="1" hidden="1" x14ac:dyDescent="0.2">
      <c r="A418" s="364"/>
      <c r="B418" s="458"/>
      <c r="C418" s="482"/>
      <c r="D418" s="458"/>
      <c r="E418" s="491"/>
      <c r="F418" s="494"/>
      <c r="G418" s="245"/>
      <c r="H418" s="269"/>
      <c r="I418" s="269"/>
      <c r="J418" s="245"/>
      <c r="K418" s="245"/>
      <c r="L418" s="269"/>
      <c r="M418" s="270"/>
      <c r="N418" s="271"/>
      <c r="O418" s="269"/>
      <c r="P418" s="482"/>
      <c r="Q418" s="458"/>
      <c r="R418" s="456"/>
      <c r="S418" s="250">
        <f>R418*E415</f>
        <v>0</v>
      </c>
      <c r="T418" s="273"/>
    </row>
    <row r="419" spans="1:20" s="252" customFormat="1" hidden="1" x14ac:dyDescent="0.2">
      <c r="A419" s="364"/>
      <c r="B419" s="458"/>
      <c r="C419" s="482"/>
      <c r="D419" s="458"/>
      <c r="E419" s="491"/>
      <c r="F419" s="494"/>
      <c r="G419" s="245"/>
      <c r="H419" s="269"/>
      <c r="I419" s="269"/>
      <c r="J419" s="245"/>
      <c r="K419" s="245"/>
      <c r="L419" s="269"/>
      <c r="M419" s="270"/>
      <c r="N419" s="271"/>
      <c r="O419" s="269"/>
      <c r="P419" s="482"/>
      <c r="Q419" s="458"/>
      <c r="R419" s="456"/>
      <c r="S419" s="250">
        <f>R419*E415</f>
        <v>0</v>
      </c>
      <c r="T419" s="273"/>
    </row>
    <row r="420" spans="1:20" s="252" customFormat="1" hidden="1" x14ac:dyDescent="0.2">
      <c r="A420" s="364"/>
      <c r="B420" s="458"/>
      <c r="C420" s="482"/>
      <c r="D420" s="458"/>
      <c r="E420" s="491"/>
      <c r="F420" s="494"/>
      <c r="G420" s="245"/>
      <c r="H420" s="269"/>
      <c r="I420" s="269"/>
      <c r="J420" s="245"/>
      <c r="K420" s="245"/>
      <c r="L420" s="269"/>
      <c r="M420" s="270"/>
      <c r="N420" s="271"/>
      <c r="O420" s="269"/>
      <c r="P420" s="482"/>
      <c r="Q420" s="458"/>
      <c r="R420" s="456"/>
      <c r="S420" s="250">
        <f>R420*E415</f>
        <v>0</v>
      </c>
      <c r="T420" s="273"/>
    </row>
    <row r="421" spans="1:20" s="252" customFormat="1" hidden="1" x14ac:dyDescent="0.2">
      <c r="A421" s="364"/>
      <c r="B421" s="458"/>
      <c r="C421" s="482"/>
      <c r="D421" s="458"/>
      <c r="E421" s="491"/>
      <c r="F421" s="494"/>
      <c r="G421" s="245"/>
      <c r="H421" s="269"/>
      <c r="I421" s="269"/>
      <c r="J421" s="245"/>
      <c r="K421" s="245"/>
      <c r="L421" s="269"/>
      <c r="M421" s="270"/>
      <c r="N421" s="271"/>
      <c r="O421" s="269"/>
      <c r="P421" s="482"/>
      <c r="Q421" s="458"/>
      <c r="R421" s="456"/>
      <c r="S421" s="250">
        <f>R421*E415</f>
        <v>0</v>
      </c>
      <c r="T421" s="273"/>
    </row>
    <row r="422" spans="1:20" s="252" customFormat="1" hidden="1" x14ac:dyDescent="0.2">
      <c r="A422" s="364"/>
      <c r="B422" s="458"/>
      <c r="C422" s="493"/>
      <c r="D422" s="493"/>
      <c r="E422" s="491"/>
      <c r="F422" s="494"/>
      <c r="G422" s="245"/>
      <c r="H422" s="269"/>
      <c r="I422" s="269"/>
      <c r="J422" s="245"/>
      <c r="K422" s="245"/>
      <c r="L422" s="269"/>
      <c r="M422" s="270"/>
      <c r="N422" s="271"/>
      <c r="O422" s="269"/>
      <c r="P422" s="482"/>
      <c r="Q422" s="500"/>
      <c r="R422" s="501"/>
      <c r="S422" s="250">
        <f>R422*E415</f>
        <v>0</v>
      </c>
      <c r="T422" s="273"/>
    </row>
    <row r="423" spans="1:20" s="252" customFormat="1" hidden="1" x14ac:dyDescent="0.2">
      <c r="A423" s="370"/>
      <c r="B423" s="495"/>
      <c r="C423" s="496"/>
      <c r="D423" s="496"/>
      <c r="E423" s="490"/>
      <c r="F423" s="498"/>
      <c r="G423" s="282"/>
      <c r="H423" s="283"/>
      <c r="I423" s="283"/>
      <c r="J423" s="282"/>
      <c r="K423" s="282"/>
      <c r="L423" s="283"/>
      <c r="M423" s="284"/>
      <c r="N423" s="285"/>
      <c r="O423" s="283"/>
      <c r="P423" s="483"/>
      <c r="Q423" s="499"/>
      <c r="R423" s="502"/>
      <c r="S423" s="281">
        <f>R423*E415</f>
        <v>0</v>
      </c>
      <c r="T423" s="347"/>
    </row>
    <row r="424" spans="1:20" s="252" customFormat="1" ht="25.5" x14ac:dyDescent="0.2">
      <c r="A424" s="359">
        <v>42</v>
      </c>
      <c r="B424" s="359" t="s">
        <v>278</v>
      </c>
      <c r="C424" s="348" t="s">
        <v>311</v>
      </c>
      <c r="D424" s="450" t="s">
        <v>111</v>
      </c>
      <c r="E424" s="776">
        <v>30</v>
      </c>
      <c r="F424" s="361">
        <v>4.3</v>
      </c>
      <c r="G424" s="221">
        <f>F424*E424</f>
        <v>129</v>
      </c>
      <c r="H424" s="221">
        <f>F424*$H$9</f>
        <v>4.4454199884459848</v>
      </c>
      <c r="I424" s="735">
        <v>0.16</v>
      </c>
      <c r="J424" s="221">
        <f>I424*E424</f>
        <v>4.8</v>
      </c>
      <c r="K424" s="221">
        <f>$K$9*I424</f>
        <v>0.43717120000000004</v>
      </c>
      <c r="L424" s="259">
        <f>(R424*T424+R425*T425+R426*T426+R427*T427+R428*T428+R429*T429+R430*T430+R431*T431+R432*T432)*L$9</f>
        <v>3.3062027039999999</v>
      </c>
      <c r="M424" s="235">
        <f>H424+K424+L424</f>
        <v>8.1887938924459842</v>
      </c>
      <c r="N424" s="260">
        <f>M424*E424</f>
        <v>245.66381677337952</v>
      </c>
      <c r="O424" s="221">
        <f>E424*L424</f>
        <v>99.186081119999997</v>
      </c>
      <c r="P424" s="361" t="s">
        <v>222</v>
      </c>
      <c r="Q424" s="492" t="s">
        <v>111</v>
      </c>
      <c r="R424" s="422">
        <v>1</v>
      </c>
      <c r="S424" s="221">
        <f>R424*E424</f>
        <v>30</v>
      </c>
      <c r="T424" s="234">
        <v>2.6</v>
      </c>
    </row>
    <row r="425" spans="1:20" s="252" customFormat="1" x14ac:dyDescent="0.2">
      <c r="A425" s="370"/>
      <c r="B425" s="495"/>
      <c r="C425" s="496"/>
      <c r="D425" s="496"/>
      <c r="E425" s="497"/>
      <c r="F425" s="498"/>
      <c r="G425" s="282"/>
      <c r="H425" s="283"/>
      <c r="I425" s="283"/>
      <c r="J425" s="282"/>
      <c r="K425" s="282"/>
      <c r="L425" s="283"/>
      <c r="M425" s="284"/>
      <c r="N425" s="285"/>
      <c r="O425" s="283"/>
      <c r="P425" s="483" t="s">
        <v>230</v>
      </c>
      <c r="Q425" s="499" t="s">
        <v>112</v>
      </c>
      <c r="R425" s="628">
        <v>0.8</v>
      </c>
      <c r="S425" s="281">
        <f>R425*E424</f>
        <v>24</v>
      </c>
      <c r="T425" s="374">
        <v>0.4</v>
      </c>
    </row>
    <row r="426" spans="1:20" s="252" customFormat="1" hidden="1" x14ac:dyDescent="0.2">
      <c r="A426" s="370"/>
      <c r="B426" s="495"/>
      <c r="C426" s="496"/>
      <c r="D426" s="496"/>
      <c r="E426" s="497"/>
      <c r="F426" s="498"/>
      <c r="G426" s="282"/>
      <c r="H426" s="283"/>
      <c r="I426" s="283"/>
      <c r="J426" s="282"/>
      <c r="K426" s="282"/>
      <c r="L426" s="283"/>
      <c r="M426" s="284"/>
      <c r="N426" s="285"/>
      <c r="O426" s="283"/>
      <c r="P426" s="483"/>
      <c r="Q426" s="499"/>
      <c r="R426" s="628"/>
      <c r="S426" s="250">
        <f>R426*E424</f>
        <v>0</v>
      </c>
      <c r="T426" s="288"/>
    </row>
    <row r="427" spans="1:20" s="339" customFormat="1" hidden="1" x14ac:dyDescent="0.2">
      <c r="A427" s="364"/>
      <c r="B427" s="458"/>
      <c r="C427" s="482"/>
      <c r="D427" s="458"/>
      <c r="E427" s="491"/>
      <c r="F427" s="494"/>
      <c r="G427" s="245"/>
      <c r="H427" s="269"/>
      <c r="I427" s="269"/>
      <c r="J427" s="245"/>
      <c r="K427" s="245"/>
      <c r="L427" s="269"/>
      <c r="M427" s="270"/>
      <c r="N427" s="271"/>
      <c r="O427" s="269"/>
      <c r="P427" s="482"/>
      <c r="Q427" s="458"/>
      <c r="R427" s="456"/>
      <c r="S427" s="250">
        <f>R427*E424</f>
        <v>0</v>
      </c>
      <c r="T427" s="273"/>
    </row>
    <row r="428" spans="1:20" s="252" customFormat="1" hidden="1" x14ac:dyDescent="0.2">
      <c r="A428" s="364"/>
      <c r="B428" s="458"/>
      <c r="C428" s="482"/>
      <c r="D428" s="458"/>
      <c r="E428" s="491"/>
      <c r="F428" s="494"/>
      <c r="G428" s="245"/>
      <c r="H428" s="269"/>
      <c r="I428" s="269"/>
      <c r="J428" s="245"/>
      <c r="K428" s="245"/>
      <c r="L428" s="269"/>
      <c r="M428" s="270"/>
      <c r="N428" s="271"/>
      <c r="O428" s="269"/>
      <c r="P428" s="482"/>
      <c r="Q428" s="458"/>
      <c r="R428" s="456"/>
      <c r="S428" s="250">
        <f>R428*E424</f>
        <v>0</v>
      </c>
      <c r="T428" s="273"/>
    </row>
    <row r="429" spans="1:20" s="252" customFormat="1" hidden="1" x14ac:dyDescent="0.2">
      <c r="A429" s="364"/>
      <c r="B429" s="458"/>
      <c r="C429" s="482"/>
      <c r="D429" s="458"/>
      <c r="E429" s="491"/>
      <c r="F429" s="494"/>
      <c r="G429" s="245"/>
      <c r="H429" s="269"/>
      <c r="I429" s="269"/>
      <c r="J429" s="245"/>
      <c r="K429" s="245"/>
      <c r="L429" s="269"/>
      <c r="M429" s="270"/>
      <c r="N429" s="271"/>
      <c r="O429" s="269"/>
      <c r="P429" s="482"/>
      <c r="Q429" s="458"/>
      <c r="R429" s="456"/>
      <c r="S429" s="250">
        <f>R429*E424</f>
        <v>0</v>
      </c>
      <c r="T429" s="273"/>
    </row>
    <row r="430" spans="1:20" s="252" customFormat="1" hidden="1" x14ac:dyDescent="0.2">
      <c r="A430" s="364"/>
      <c r="B430" s="458"/>
      <c r="C430" s="482"/>
      <c r="D430" s="458"/>
      <c r="E430" s="491"/>
      <c r="F430" s="494"/>
      <c r="G430" s="245"/>
      <c r="H430" s="269"/>
      <c r="I430" s="269"/>
      <c r="J430" s="245"/>
      <c r="K430" s="245"/>
      <c r="L430" s="269"/>
      <c r="M430" s="270"/>
      <c r="N430" s="271"/>
      <c r="O430" s="269"/>
      <c r="P430" s="482"/>
      <c r="Q430" s="458"/>
      <c r="R430" s="456"/>
      <c r="S430" s="250">
        <f>R430*E424</f>
        <v>0</v>
      </c>
      <c r="T430" s="273"/>
    </row>
    <row r="431" spans="1:20" s="252" customFormat="1" hidden="1" x14ac:dyDescent="0.2">
      <c r="A431" s="364"/>
      <c r="B431" s="458"/>
      <c r="C431" s="493"/>
      <c r="D431" s="493"/>
      <c r="E431" s="491"/>
      <c r="F431" s="494"/>
      <c r="G431" s="245"/>
      <c r="H431" s="269"/>
      <c r="I431" s="269"/>
      <c r="J431" s="245"/>
      <c r="K431" s="245"/>
      <c r="L431" s="269"/>
      <c r="M431" s="270"/>
      <c r="N431" s="271"/>
      <c r="O431" s="269"/>
      <c r="P431" s="482"/>
      <c r="Q431" s="500"/>
      <c r="R431" s="501"/>
      <c r="S431" s="250">
        <f>R431*E424</f>
        <v>0</v>
      </c>
      <c r="T431" s="273"/>
    </row>
    <row r="432" spans="1:20" s="252" customFormat="1" hidden="1" x14ac:dyDescent="0.2">
      <c r="A432" s="370"/>
      <c r="B432" s="495"/>
      <c r="C432" s="496"/>
      <c r="D432" s="496"/>
      <c r="E432" s="490"/>
      <c r="F432" s="498"/>
      <c r="G432" s="282"/>
      <c r="H432" s="283"/>
      <c r="I432" s="283"/>
      <c r="J432" s="282"/>
      <c r="K432" s="282"/>
      <c r="L432" s="283"/>
      <c r="M432" s="284"/>
      <c r="N432" s="285"/>
      <c r="O432" s="283"/>
      <c r="P432" s="483"/>
      <c r="Q432" s="499"/>
      <c r="R432" s="502"/>
      <c r="S432" s="281">
        <f>R432*E424</f>
        <v>0</v>
      </c>
      <c r="T432" s="347"/>
    </row>
    <row r="433" spans="1:22" s="389" customFormat="1" ht="25.5" x14ac:dyDescent="0.2">
      <c r="A433" s="317">
        <v>43</v>
      </c>
      <c r="B433" s="766" t="s">
        <v>127</v>
      </c>
      <c r="C433" s="422" t="s">
        <v>258</v>
      </c>
      <c r="D433" s="766" t="s">
        <v>113</v>
      </c>
      <c r="E433" s="632">
        <f>754*4.31/1000</f>
        <v>3.2497399999999996</v>
      </c>
      <c r="F433" s="777">
        <v>16.2</v>
      </c>
      <c r="G433" s="778">
        <f>F433*E433</f>
        <v>52.645787999999989</v>
      </c>
      <c r="H433" s="778">
        <f>$H$9*F433</f>
        <v>16.747861351819758</v>
      </c>
      <c r="I433" s="777">
        <v>7.9</v>
      </c>
      <c r="J433" s="385">
        <f>I433*E433</f>
        <v>25.672946</v>
      </c>
      <c r="K433" s="238">
        <f>$K$9*I433</f>
        <v>21.585328000000001</v>
      </c>
      <c r="L433" s="386">
        <f>(R433*T433+R434*T434+R435*T435+R436*T436+R437*T437+R438*T438+R439*T439+R440*T440+R441*T441)*L$9</f>
        <v>15.59282188968</v>
      </c>
      <c r="M433" s="386">
        <f>H433+K433+L433</f>
        <v>53.926011241499751</v>
      </c>
      <c r="N433" s="387">
        <f>M433*E433</f>
        <v>175.24551577195137</v>
      </c>
      <c r="O433" s="385">
        <f>E433*L433</f>
        <v>50.672617007768679</v>
      </c>
      <c r="P433" s="779" t="s">
        <v>314</v>
      </c>
      <c r="Q433" s="780" t="s">
        <v>315</v>
      </c>
      <c r="R433" s="781">
        <v>0.1</v>
      </c>
      <c r="S433" s="386">
        <f>R433*E433</f>
        <v>0.32497399999999999</v>
      </c>
      <c r="T433" s="386">
        <v>0.4</v>
      </c>
      <c r="U433" s="388"/>
    </row>
    <row r="434" spans="1:22" s="389" customFormat="1" x14ac:dyDescent="0.2">
      <c r="A434" s="315"/>
      <c r="B434" s="315"/>
      <c r="C434" s="315"/>
      <c r="D434" s="315"/>
      <c r="E434" s="390"/>
      <c r="F434" s="391"/>
      <c r="G434" s="315"/>
      <c r="H434" s="315"/>
      <c r="I434" s="391"/>
      <c r="J434" s="315"/>
      <c r="K434" s="390"/>
      <c r="L434" s="242"/>
      <c r="M434" s="242"/>
      <c r="N434" s="392"/>
      <c r="O434" s="315"/>
      <c r="P434" s="782" t="s">
        <v>316</v>
      </c>
      <c r="Q434" s="783" t="s">
        <v>315</v>
      </c>
      <c r="R434" s="784">
        <v>14.2</v>
      </c>
      <c r="S434" s="242">
        <f>R434*E433</f>
        <v>46.146307999999991</v>
      </c>
      <c r="T434" s="242">
        <v>0.96699999999999997</v>
      </c>
      <c r="U434" s="388"/>
    </row>
    <row r="435" spans="1:22" s="389" customFormat="1" x14ac:dyDescent="0.2">
      <c r="A435" s="315"/>
      <c r="B435" s="315"/>
      <c r="C435" s="315"/>
      <c r="D435" s="315"/>
      <c r="E435" s="390"/>
      <c r="F435" s="391"/>
      <c r="G435" s="315"/>
      <c r="H435" s="315"/>
      <c r="I435" s="391"/>
      <c r="J435" s="315"/>
      <c r="K435" s="390"/>
      <c r="L435" s="242"/>
      <c r="M435" s="242"/>
      <c r="N435" s="392"/>
      <c r="O435" s="315"/>
      <c r="P435" s="782"/>
      <c r="Q435" s="783"/>
      <c r="R435" s="784"/>
      <c r="S435" s="242">
        <f>R435*E433</f>
        <v>0</v>
      </c>
      <c r="T435" s="242"/>
      <c r="U435" s="388"/>
    </row>
    <row r="436" spans="1:22" s="389" customFormat="1" x14ac:dyDescent="0.2">
      <c r="A436" s="393"/>
      <c r="B436" s="393"/>
      <c r="C436" s="393"/>
      <c r="D436" s="393"/>
      <c r="E436" s="394"/>
      <c r="F436" s="395"/>
      <c r="G436" s="393"/>
      <c r="H436" s="393"/>
      <c r="I436" s="395"/>
      <c r="J436" s="393"/>
      <c r="K436" s="394"/>
      <c r="L436" s="396"/>
      <c r="M436" s="396"/>
      <c r="N436" s="397"/>
      <c r="O436" s="393"/>
      <c r="P436" s="315"/>
      <c r="Q436" s="768"/>
      <c r="R436" s="242"/>
      <c r="S436" s="242">
        <f>R436*E433</f>
        <v>0</v>
      </c>
      <c r="T436" s="242"/>
    </row>
    <row r="437" spans="1:22" s="389" customFormat="1" ht="12" hidden="1" customHeight="1" x14ac:dyDescent="0.2">
      <c r="A437" s="315"/>
      <c r="B437" s="315"/>
      <c r="C437" s="315"/>
      <c r="D437" s="315"/>
      <c r="E437" s="390"/>
      <c r="F437" s="391"/>
      <c r="G437" s="315"/>
      <c r="H437" s="315"/>
      <c r="I437" s="391"/>
      <c r="J437" s="315"/>
      <c r="K437" s="390"/>
      <c r="L437" s="242"/>
      <c r="M437" s="242"/>
      <c r="N437" s="392"/>
      <c r="O437" s="315"/>
      <c r="P437" s="315"/>
      <c r="Q437" s="768"/>
      <c r="R437" s="242"/>
      <c r="S437" s="242">
        <f>R437*E433</f>
        <v>0</v>
      </c>
      <c r="T437" s="242"/>
      <c r="U437" s="388"/>
    </row>
    <row r="438" spans="1:22" s="389" customFormat="1" ht="12" hidden="1" customHeight="1" x14ac:dyDescent="0.2">
      <c r="A438" s="315"/>
      <c r="B438" s="315"/>
      <c r="C438" s="315"/>
      <c r="D438" s="315"/>
      <c r="E438" s="390"/>
      <c r="F438" s="391"/>
      <c r="G438" s="315"/>
      <c r="H438" s="315"/>
      <c r="I438" s="391"/>
      <c r="J438" s="315"/>
      <c r="K438" s="390"/>
      <c r="L438" s="242"/>
      <c r="M438" s="242"/>
      <c r="N438" s="392"/>
      <c r="O438" s="315"/>
      <c r="P438" s="315"/>
      <c r="Q438" s="768"/>
      <c r="R438" s="242"/>
      <c r="S438" s="242">
        <f>R438*E433</f>
        <v>0</v>
      </c>
      <c r="T438" s="242"/>
      <c r="U438" s="388"/>
    </row>
    <row r="439" spans="1:22" s="389" customFormat="1" ht="12" hidden="1" customHeight="1" x14ac:dyDescent="0.2">
      <c r="A439" s="315"/>
      <c r="B439" s="315"/>
      <c r="C439" s="315"/>
      <c r="D439" s="315"/>
      <c r="E439" s="390"/>
      <c r="F439" s="391"/>
      <c r="G439" s="315"/>
      <c r="H439" s="315"/>
      <c r="I439" s="391"/>
      <c r="J439" s="315"/>
      <c r="K439" s="390"/>
      <c r="L439" s="242"/>
      <c r="M439" s="242"/>
      <c r="N439" s="392"/>
      <c r="O439" s="315"/>
      <c r="P439" s="315"/>
      <c r="Q439" s="768"/>
      <c r="R439" s="242"/>
      <c r="S439" s="242">
        <f>R439*E433</f>
        <v>0</v>
      </c>
      <c r="T439" s="242"/>
      <c r="U439" s="388"/>
    </row>
    <row r="440" spans="1:22" s="389" customFormat="1" ht="12" hidden="1" customHeight="1" x14ac:dyDescent="0.2">
      <c r="A440" s="315"/>
      <c r="B440" s="315"/>
      <c r="C440" s="315"/>
      <c r="D440" s="315"/>
      <c r="E440" s="390"/>
      <c r="F440" s="391"/>
      <c r="G440" s="315"/>
      <c r="H440" s="315"/>
      <c r="I440" s="391"/>
      <c r="J440" s="315"/>
      <c r="K440" s="390"/>
      <c r="L440" s="242"/>
      <c r="M440" s="242"/>
      <c r="N440" s="392"/>
      <c r="O440" s="315"/>
      <c r="P440" s="315"/>
      <c r="Q440" s="768"/>
      <c r="R440" s="242"/>
      <c r="S440" s="242">
        <f>R440*E433</f>
        <v>0</v>
      </c>
      <c r="T440" s="242"/>
      <c r="U440" s="388"/>
    </row>
    <row r="441" spans="1:22" s="389" customFormat="1" hidden="1" x14ac:dyDescent="0.2">
      <c r="A441" s="315"/>
      <c r="B441" s="315"/>
      <c r="C441" s="315"/>
      <c r="D441" s="315"/>
      <c r="E441" s="390"/>
      <c r="F441" s="391"/>
      <c r="G441" s="315"/>
      <c r="H441" s="315"/>
      <c r="I441" s="391"/>
      <c r="J441" s="315"/>
      <c r="K441" s="390"/>
      <c r="L441" s="242"/>
      <c r="M441" s="242"/>
      <c r="N441" s="392"/>
      <c r="O441" s="315"/>
      <c r="P441" s="393"/>
      <c r="Q441" s="767"/>
      <c r="R441" s="396"/>
      <c r="S441" s="396">
        <f>R441*E433</f>
        <v>0</v>
      </c>
      <c r="T441" s="396"/>
      <c r="U441" s="388"/>
    </row>
    <row r="442" spans="1:22" s="255" customFormat="1" x14ac:dyDescent="0.2">
      <c r="A442" s="294">
        <v>44</v>
      </c>
      <c r="B442" s="295"/>
      <c r="C442" s="296" t="s">
        <v>259</v>
      </c>
      <c r="D442" s="294" t="s">
        <v>115</v>
      </c>
      <c r="E442" s="305">
        <v>754</v>
      </c>
      <c r="F442" s="412"/>
      <c r="G442" s="300">
        <f>F442*E442</f>
        <v>0</v>
      </c>
      <c r="H442" s="300">
        <f>F442*$H$9</f>
        <v>0</v>
      </c>
      <c r="I442" s="412"/>
      <c r="J442" s="300">
        <f>I442*E442</f>
        <v>0</v>
      </c>
      <c r="K442" s="300">
        <f>$K$9*I442</f>
        <v>0</v>
      </c>
      <c r="L442" s="413">
        <f>(R442*T442+R443*T443+R444*T444+R445*T445+R446*T446+R447*T447+R448*T448+R449*T449+R450*T450)*L$9</f>
        <v>2.5496772880445997</v>
      </c>
      <c r="M442" s="302">
        <f>H442+K442+L442</f>
        <v>2.5496772880445997</v>
      </c>
      <c r="N442" s="300">
        <f>M442*E442</f>
        <v>1922.4566751856282</v>
      </c>
      <c r="O442" s="414">
        <f>E442*L442</f>
        <v>1922.4566751856282</v>
      </c>
      <c r="P442" s="296" t="s">
        <v>259</v>
      </c>
      <c r="Q442" s="294" t="s">
        <v>115</v>
      </c>
      <c r="R442" s="415">
        <f>1.01*1.037</f>
        <v>1.0473699999999999</v>
      </c>
      <c r="S442" s="306">
        <f>R442*E442</f>
        <v>789.71697999999992</v>
      </c>
      <c r="T442" s="307">
        <v>2.15</v>
      </c>
      <c r="V442" s="416"/>
    </row>
    <row r="443" spans="1:22" s="255" customFormat="1" hidden="1" x14ac:dyDescent="0.2">
      <c r="A443" s="768"/>
      <c r="B443" s="264"/>
      <c r="C443" s="242"/>
      <c r="D443" s="266"/>
      <c r="E443" s="312"/>
      <c r="F443" s="417"/>
      <c r="G443" s="418"/>
      <c r="H443" s="418"/>
      <c r="I443" s="313"/>
      <c r="J443" s="411"/>
      <c r="K443" s="411"/>
      <c r="L443" s="369"/>
      <c r="M443" s="419"/>
      <c r="N443" s="420"/>
      <c r="O443" s="369"/>
      <c r="P443" s="242"/>
      <c r="Q443" s="266"/>
      <c r="R443" s="312"/>
      <c r="S443" s="313">
        <f>R443*E442</f>
        <v>0</v>
      </c>
      <c r="T443" s="314"/>
      <c r="V443" s="416"/>
    </row>
    <row r="444" spans="1:22" s="255" customFormat="1" hidden="1" x14ac:dyDescent="0.2">
      <c r="A444" s="768"/>
      <c r="B444" s="264"/>
      <c r="C444" s="242"/>
      <c r="D444" s="266"/>
      <c r="E444" s="312"/>
      <c r="F444" s="417"/>
      <c r="G444" s="418"/>
      <c r="H444" s="418"/>
      <c r="I444" s="313"/>
      <c r="J444" s="411"/>
      <c r="K444" s="411"/>
      <c r="L444" s="369"/>
      <c r="M444" s="419"/>
      <c r="N444" s="420"/>
      <c r="O444" s="369"/>
      <c r="P444" s="242"/>
      <c r="Q444" s="266"/>
      <c r="R444" s="312"/>
      <c r="S444" s="313">
        <f>R444*E442</f>
        <v>0</v>
      </c>
      <c r="T444" s="314"/>
      <c r="V444" s="416"/>
    </row>
    <row r="445" spans="1:22" s="255" customFormat="1" hidden="1" x14ac:dyDescent="0.2">
      <c r="A445" s="768"/>
      <c r="B445" s="264"/>
      <c r="C445" s="242"/>
      <c r="D445" s="266"/>
      <c r="E445" s="312"/>
      <c r="F445" s="417"/>
      <c r="G445" s="418"/>
      <c r="H445" s="418"/>
      <c r="I445" s="313"/>
      <c r="J445" s="411"/>
      <c r="K445" s="411"/>
      <c r="L445" s="369"/>
      <c r="M445" s="419"/>
      <c r="N445" s="420"/>
      <c r="O445" s="369"/>
      <c r="P445" s="242"/>
      <c r="Q445" s="266"/>
      <c r="R445" s="312"/>
      <c r="S445" s="313">
        <f>R445*E442</f>
        <v>0</v>
      </c>
      <c r="T445" s="314"/>
      <c r="V445" s="416"/>
    </row>
    <row r="446" spans="1:22" s="255" customFormat="1" hidden="1" x14ac:dyDescent="0.2">
      <c r="A446" s="768"/>
      <c r="B446" s="264"/>
      <c r="C446" s="242"/>
      <c r="D446" s="266"/>
      <c r="E446" s="312"/>
      <c r="F446" s="417"/>
      <c r="G446" s="418"/>
      <c r="H446" s="418"/>
      <c r="I446" s="313"/>
      <c r="J446" s="411"/>
      <c r="K446" s="411"/>
      <c r="L446" s="369"/>
      <c r="M446" s="419"/>
      <c r="N446" s="420"/>
      <c r="O446" s="369"/>
      <c r="P446" s="242"/>
      <c r="Q446" s="266"/>
      <c r="R446" s="312"/>
      <c r="S446" s="313">
        <f>R446*E442</f>
        <v>0</v>
      </c>
      <c r="T446" s="314"/>
      <c r="V446" s="416"/>
    </row>
    <row r="447" spans="1:22" s="255" customFormat="1" hidden="1" x14ac:dyDescent="0.2">
      <c r="A447" s="768"/>
      <c r="B447" s="264"/>
      <c r="C447" s="242"/>
      <c r="D447" s="266"/>
      <c r="E447" s="312"/>
      <c r="F447" s="417"/>
      <c r="G447" s="418"/>
      <c r="H447" s="418"/>
      <c r="I447" s="313"/>
      <c r="J447" s="411"/>
      <c r="K447" s="411"/>
      <c r="L447" s="369"/>
      <c r="M447" s="419"/>
      <c r="N447" s="420"/>
      <c r="O447" s="369"/>
      <c r="P447" s="242"/>
      <c r="Q447" s="266"/>
      <c r="R447" s="312"/>
      <c r="S447" s="313">
        <f>R447*E442</f>
        <v>0</v>
      </c>
      <c r="T447" s="314"/>
      <c r="V447" s="416"/>
    </row>
    <row r="448" spans="1:22" s="255" customFormat="1" hidden="1" x14ac:dyDescent="0.2">
      <c r="A448" s="768"/>
      <c r="B448" s="264"/>
      <c r="C448" s="242"/>
      <c r="D448" s="266"/>
      <c r="E448" s="312"/>
      <c r="F448" s="417"/>
      <c r="G448" s="418"/>
      <c r="H448" s="418"/>
      <c r="I448" s="313"/>
      <c r="J448" s="411"/>
      <c r="K448" s="411"/>
      <c r="L448" s="369"/>
      <c r="M448" s="419"/>
      <c r="N448" s="420"/>
      <c r="O448" s="369"/>
      <c r="P448" s="242"/>
      <c r="Q448" s="266"/>
      <c r="R448" s="312"/>
      <c r="S448" s="313">
        <f>R448*E442</f>
        <v>0</v>
      </c>
      <c r="T448" s="314"/>
      <c r="V448" s="416"/>
    </row>
    <row r="449" spans="1:22" s="255" customFormat="1" hidden="1" x14ac:dyDescent="0.2">
      <c r="A449" s="768"/>
      <c r="B449" s="264"/>
      <c r="C449" s="242"/>
      <c r="D449" s="266"/>
      <c r="E449" s="312"/>
      <c r="F449" s="417"/>
      <c r="G449" s="418"/>
      <c r="H449" s="418"/>
      <c r="I449" s="313"/>
      <c r="J449" s="411"/>
      <c r="K449" s="411"/>
      <c r="L449" s="369"/>
      <c r="M449" s="419"/>
      <c r="N449" s="420"/>
      <c r="O449" s="369"/>
      <c r="P449" s="242"/>
      <c r="Q449" s="266"/>
      <c r="R449" s="312"/>
      <c r="S449" s="313">
        <f>R449*E442</f>
        <v>0</v>
      </c>
      <c r="T449" s="314"/>
      <c r="V449" s="416"/>
    </row>
    <row r="450" spans="1:22" s="255" customFormat="1" hidden="1" x14ac:dyDescent="0.2">
      <c r="A450" s="768"/>
      <c r="B450" s="264"/>
      <c r="C450" s="315"/>
      <c r="D450" s="266"/>
      <c r="E450" s="312"/>
      <c r="F450" s="417"/>
      <c r="G450" s="418"/>
      <c r="H450" s="418"/>
      <c r="I450" s="313"/>
      <c r="J450" s="411"/>
      <c r="K450" s="411"/>
      <c r="L450" s="369"/>
      <c r="M450" s="419"/>
      <c r="N450" s="420"/>
      <c r="O450" s="369"/>
      <c r="P450" s="315"/>
      <c r="Q450" s="266"/>
      <c r="R450" s="312"/>
      <c r="S450" s="313">
        <f>R450*E442</f>
        <v>0</v>
      </c>
      <c r="T450" s="314"/>
      <c r="V450" s="416"/>
    </row>
    <row r="451" spans="1:22" s="339" customFormat="1" ht="38.25" x14ac:dyDescent="0.2">
      <c r="A451" s="848">
        <v>46</v>
      </c>
      <c r="B451" s="766" t="s">
        <v>140</v>
      </c>
      <c r="C451" s="386" t="s">
        <v>212</v>
      </c>
      <c r="D451" s="766" t="s">
        <v>113</v>
      </c>
      <c r="E451" s="403">
        <f>+E433</f>
        <v>3.2497399999999996</v>
      </c>
      <c r="F451" s="234">
        <v>18.5</v>
      </c>
      <c r="G451" s="221">
        <f>F451*E451</f>
        <v>60.120189999999994</v>
      </c>
      <c r="H451" s="221">
        <f>F451*$H$9</f>
        <v>19.125644136337378</v>
      </c>
      <c r="I451" s="234">
        <v>4.97</v>
      </c>
      <c r="J451" s="221">
        <f>I451*E451</f>
        <v>16.151207799999998</v>
      </c>
      <c r="K451" s="221">
        <f>$K$9*I451</f>
        <v>13.579630399999999</v>
      </c>
      <c r="L451" s="221">
        <f>(R451*T451+R452*T452+R453*T453+R454*T454+R455*T455+R456*T456+R457*T457+R458*T458+R459*T459)*L$9</f>
        <v>7.5057594948000022</v>
      </c>
      <c r="M451" s="235">
        <f>H451+K451+L451</f>
        <v>40.21103403113738</v>
      </c>
      <c r="N451" s="236">
        <f>M451*E451</f>
        <v>130.67540573234837</v>
      </c>
      <c r="O451" s="404">
        <f>E451*L451</f>
        <v>24.391766860631357</v>
      </c>
      <c r="P451" s="233" t="s">
        <v>130</v>
      </c>
      <c r="Q451" s="237" t="s">
        <v>112</v>
      </c>
      <c r="R451" s="238">
        <v>1.7</v>
      </c>
      <c r="S451" s="221">
        <f>R451*E451</f>
        <v>5.524557999999999</v>
      </c>
      <c r="T451" s="239">
        <v>0.7</v>
      </c>
    </row>
    <row r="452" spans="1:22" s="339" customFormat="1" x14ac:dyDescent="0.2">
      <c r="A452" s="849"/>
      <c r="B452" s="767"/>
      <c r="C452" s="396"/>
      <c r="D452" s="767"/>
      <c r="E452" s="405"/>
      <c r="F452" s="347"/>
      <c r="G452" s="282"/>
      <c r="H452" s="282"/>
      <c r="I452" s="347"/>
      <c r="J452" s="282"/>
      <c r="K452" s="282"/>
      <c r="L452" s="282"/>
      <c r="M452" s="406"/>
      <c r="N452" s="407"/>
      <c r="O452" s="408"/>
      <c r="P452" s="405" t="s">
        <v>236</v>
      </c>
      <c r="Q452" s="409" t="s">
        <v>112</v>
      </c>
      <c r="R452" s="287">
        <v>4.9000000000000004</v>
      </c>
      <c r="S452" s="281">
        <f>R452*E451</f>
        <v>15.923725999999998</v>
      </c>
      <c r="T452" s="410">
        <v>1.1100000000000001</v>
      </c>
    </row>
    <row r="453" spans="1:22" s="339" customFormat="1" ht="12" hidden="1" customHeight="1" x14ac:dyDescent="0.2">
      <c r="A453" s="850"/>
      <c r="B453" s="768"/>
      <c r="C453" s="242"/>
      <c r="D453" s="768"/>
      <c r="E453" s="243"/>
      <c r="F453" s="244"/>
      <c r="G453" s="245"/>
      <c r="H453" s="245"/>
      <c r="I453" s="244"/>
      <c r="J453" s="245"/>
      <c r="K453" s="245"/>
      <c r="L453" s="245"/>
      <c r="M453" s="246"/>
      <c r="N453" s="247"/>
      <c r="O453" s="411"/>
      <c r="P453" s="243"/>
      <c r="Q453" s="253"/>
      <c r="R453" s="249"/>
      <c r="S453" s="250">
        <f>R453*E451</f>
        <v>0</v>
      </c>
      <c r="T453" s="254"/>
    </row>
    <row r="454" spans="1:22" s="339" customFormat="1" ht="12" hidden="1" customHeight="1" x14ac:dyDescent="0.2">
      <c r="A454" s="850"/>
      <c r="B454" s="768"/>
      <c r="C454" s="242"/>
      <c r="D454" s="768"/>
      <c r="E454" s="243"/>
      <c r="F454" s="244"/>
      <c r="G454" s="245"/>
      <c r="H454" s="245"/>
      <c r="I454" s="244"/>
      <c r="J454" s="245"/>
      <c r="K454" s="245"/>
      <c r="L454" s="245"/>
      <c r="M454" s="246"/>
      <c r="N454" s="247"/>
      <c r="O454" s="411"/>
      <c r="P454" s="243"/>
      <c r="Q454" s="253"/>
      <c r="R454" s="249"/>
      <c r="S454" s="250">
        <f>R454*E451</f>
        <v>0</v>
      </c>
      <c r="T454" s="254"/>
    </row>
    <row r="455" spans="1:22" s="339" customFormat="1" ht="12" hidden="1" customHeight="1" x14ac:dyDescent="0.2">
      <c r="A455" s="850"/>
      <c r="B455" s="768"/>
      <c r="C455" s="242"/>
      <c r="D455" s="768"/>
      <c r="E455" s="243"/>
      <c r="F455" s="244"/>
      <c r="G455" s="245"/>
      <c r="H455" s="245"/>
      <c r="I455" s="244"/>
      <c r="J455" s="245"/>
      <c r="K455" s="245"/>
      <c r="L455" s="245"/>
      <c r="M455" s="246"/>
      <c r="N455" s="247"/>
      <c r="O455" s="411"/>
      <c r="P455" s="243"/>
      <c r="Q455" s="253"/>
      <c r="R455" s="249"/>
      <c r="S455" s="250">
        <f>R455*E451</f>
        <v>0</v>
      </c>
      <c r="T455" s="254"/>
    </row>
    <row r="456" spans="1:22" s="339" customFormat="1" ht="12" hidden="1" customHeight="1" x14ac:dyDescent="0.2">
      <c r="A456" s="850"/>
      <c r="B456" s="768"/>
      <c r="C456" s="242"/>
      <c r="D456" s="768"/>
      <c r="E456" s="243"/>
      <c r="F456" s="244"/>
      <c r="G456" s="245"/>
      <c r="H456" s="245"/>
      <c r="I456" s="244"/>
      <c r="J456" s="245"/>
      <c r="K456" s="245"/>
      <c r="L456" s="245"/>
      <c r="M456" s="246"/>
      <c r="N456" s="247"/>
      <c r="O456" s="411"/>
      <c r="P456" s="243"/>
      <c r="Q456" s="253"/>
      <c r="R456" s="249"/>
      <c r="S456" s="250">
        <f>R456*E451</f>
        <v>0</v>
      </c>
      <c r="T456" s="254"/>
    </row>
    <row r="457" spans="1:22" s="339" customFormat="1" ht="12" hidden="1" customHeight="1" x14ac:dyDescent="0.2">
      <c r="A457" s="850"/>
      <c r="B457" s="768"/>
      <c r="C457" s="242"/>
      <c r="D457" s="768"/>
      <c r="E457" s="243"/>
      <c r="F457" s="244"/>
      <c r="G457" s="245"/>
      <c r="H457" s="245"/>
      <c r="I457" s="244"/>
      <c r="J457" s="245"/>
      <c r="K457" s="245"/>
      <c r="L457" s="245"/>
      <c r="M457" s="246"/>
      <c r="N457" s="247"/>
      <c r="O457" s="411"/>
      <c r="P457" s="243"/>
      <c r="Q457" s="253"/>
      <c r="R457" s="249"/>
      <c r="S457" s="250">
        <f>R457*E451</f>
        <v>0</v>
      </c>
      <c r="T457" s="254"/>
    </row>
    <row r="458" spans="1:22" s="339" customFormat="1" ht="12" hidden="1" customHeight="1" x14ac:dyDescent="0.2">
      <c r="A458" s="850"/>
      <c r="B458" s="768"/>
      <c r="C458" s="242"/>
      <c r="D458" s="768"/>
      <c r="E458" s="243"/>
      <c r="F458" s="244"/>
      <c r="G458" s="245"/>
      <c r="H458" s="245"/>
      <c r="I458" s="244"/>
      <c r="J458" s="245"/>
      <c r="K458" s="245"/>
      <c r="L458" s="245"/>
      <c r="M458" s="246"/>
      <c r="N458" s="247"/>
      <c r="O458" s="411"/>
      <c r="P458" s="243"/>
      <c r="Q458" s="253"/>
      <c r="R458" s="249"/>
      <c r="S458" s="250">
        <f>R458*E451</f>
        <v>0</v>
      </c>
      <c r="T458" s="254"/>
    </row>
    <row r="459" spans="1:22" s="339" customFormat="1" hidden="1" x14ac:dyDescent="0.2">
      <c r="A459" s="850"/>
      <c r="B459" s="768"/>
      <c r="C459" s="242"/>
      <c r="D459" s="768"/>
      <c r="E459" s="243"/>
      <c r="F459" s="244"/>
      <c r="G459" s="245"/>
      <c r="H459" s="245"/>
      <c r="I459" s="244"/>
      <c r="J459" s="245"/>
      <c r="K459" s="245"/>
      <c r="L459" s="245"/>
      <c r="M459" s="246"/>
      <c r="N459" s="247"/>
      <c r="O459" s="411"/>
      <c r="P459" s="243"/>
      <c r="Q459" s="253"/>
      <c r="R459" s="249"/>
      <c r="S459" s="250">
        <f>R459*E451</f>
        <v>0</v>
      </c>
      <c r="T459" s="254"/>
    </row>
    <row r="460" spans="1:22" s="255" customFormat="1" ht="25.5" x14ac:dyDescent="0.2">
      <c r="A460" s="766">
        <v>47</v>
      </c>
      <c r="B460" s="517" t="s">
        <v>199</v>
      </c>
      <c r="C460" s="386" t="s">
        <v>214</v>
      </c>
      <c r="D460" s="766" t="s">
        <v>111</v>
      </c>
      <c r="E460" s="233">
        <v>28</v>
      </c>
      <c r="F460" s="234">
        <v>0.79100000000000004</v>
      </c>
      <c r="G460" s="221">
        <f>F460*E460</f>
        <v>22.148</v>
      </c>
      <c r="H460" s="221">
        <f>F460*$H$9</f>
        <v>0.81775051415366851</v>
      </c>
      <c r="I460" s="234">
        <v>0.98799999999999999</v>
      </c>
      <c r="J460" s="221">
        <f>I460*E460</f>
        <v>27.664000000000001</v>
      </c>
      <c r="K460" s="221">
        <f>$K$9*I460</f>
        <v>2.69953216</v>
      </c>
      <c r="L460" s="221">
        <f>(R460*T460+R461*T461+R462*T462+R463*T463+R464*T464+R465*T465+R466*T466+R467*T467+R468*T468)*L$9</f>
        <v>13.936515106222801</v>
      </c>
      <c r="M460" s="518">
        <f>H460+K460+L460</f>
        <v>17.453797780376469</v>
      </c>
      <c r="N460" s="222">
        <f>M460*E460</f>
        <v>488.7063378505411</v>
      </c>
      <c r="O460" s="404">
        <f>E460*L460</f>
        <v>390.22242297423844</v>
      </c>
      <c r="P460" s="233" t="s">
        <v>218</v>
      </c>
      <c r="Q460" s="237" t="s">
        <v>111</v>
      </c>
      <c r="R460" s="238">
        <v>1</v>
      </c>
      <c r="S460" s="221">
        <f>R460*E460</f>
        <v>28</v>
      </c>
      <c r="T460" s="448">
        <v>12</v>
      </c>
    </row>
    <row r="461" spans="1:22" s="255" customFormat="1" ht="25.5" x14ac:dyDescent="0.2">
      <c r="A461" s="242"/>
      <c r="B461" s="768"/>
      <c r="C461" s="242"/>
      <c r="D461" s="768"/>
      <c r="E461" s="243"/>
      <c r="F461" s="244"/>
      <c r="G461" s="245"/>
      <c r="H461" s="245"/>
      <c r="I461" s="244"/>
      <c r="J461" s="245"/>
      <c r="K461" s="245"/>
      <c r="L461" s="245"/>
      <c r="M461" s="519"/>
      <c r="N461" s="520"/>
      <c r="O461" s="369"/>
      <c r="P461" s="243" t="s">
        <v>200</v>
      </c>
      <c r="Q461" s="248" t="s">
        <v>112</v>
      </c>
      <c r="R461" s="249">
        <v>2.0899999999999998E-2</v>
      </c>
      <c r="S461" s="250">
        <f>R461*E460</f>
        <v>0.58519999999999994</v>
      </c>
      <c r="T461" s="251">
        <v>0.41</v>
      </c>
    </row>
    <row r="462" spans="1:22" s="255" customFormat="1" x14ac:dyDescent="0.2">
      <c r="A462" s="396"/>
      <c r="B462" s="767"/>
      <c r="C462" s="396"/>
      <c r="D462" s="767"/>
      <c r="E462" s="405"/>
      <c r="F462" s="347"/>
      <c r="G462" s="282"/>
      <c r="H462" s="282"/>
      <c r="I462" s="347"/>
      <c r="J462" s="282"/>
      <c r="K462" s="282"/>
      <c r="L462" s="282"/>
      <c r="M462" s="521"/>
      <c r="N462" s="522"/>
      <c r="O462" s="375"/>
      <c r="P462" s="280" t="s">
        <v>201</v>
      </c>
      <c r="Q462" s="515" t="s">
        <v>112</v>
      </c>
      <c r="R462" s="280">
        <v>0.3</v>
      </c>
      <c r="S462" s="281">
        <f>R462*E460</f>
        <v>8.4</v>
      </c>
      <c r="T462" s="523">
        <v>1</v>
      </c>
    </row>
    <row r="463" spans="1:22" s="255" customFormat="1" hidden="1" x14ac:dyDescent="0.2">
      <c r="A463" s="242"/>
      <c r="B463" s="768"/>
      <c r="C463" s="242"/>
      <c r="D463" s="768"/>
      <c r="E463" s="243"/>
      <c r="F463" s="244"/>
      <c r="G463" s="245"/>
      <c r="H463" s="245"/>
      <c r="I463" s="244"/>
      <c r="J463" s="245"/>
      <c r="K463" s="245"/>
      <c r="L463" s="245"/>
      <c r="M463" s="519"/>
      <c r="N463" s="520"/>
      <c r="O463" s="369"/>
      <c r="P463" s="243"/>
      <c r="Q463" s="253"/>
      <c r="R463" s="249"/>
      <c r="S463" s="250">
        <f>R463*E460</f>
        <v>0</v>
      </c>
      <c r="T463" s="254"/>
    </row>
    <row r="464" spans="1:22" s="255" customFormat="1" hidden="1" x14ac:dyDescent="0.2">
      <c r="A464" s="242"/>
      <c r="B464" s="768"/>
      <c r="C464" s="242"/>
      <c r="D464" s="768"/>
      <c r="E464" s="243"/>
      <c r="F464" s="244"/>
      <c r="G464" s="245"/>
      <c r="H464" s="245"/>
      <c r="I464" s="244"/>
      <c r="J464" s="245"/>
      <c r="K464" s="245"/>
      <c r="L464" s="245"/>
      <c r="M464" s="519"/>
      <c r="N464" s="520"/>
      <c r="O464" s="369"/>
      <c r="P464" s="243"/>
      <c r="Q464" s="253"/>
      <c r="R464" s="249"/>
      <c r="S464" s="250">
        <f>R464*E460</f>
        <v>0</v>
      </c>
      <c r="T464" s="254"/>
    </row>
    <row r="465" spans="1:22" s="255" customFormat="1" hidden="1" x14ac:dyDescent="0.2">
      <c r="A465" s="242"/>
      <c r="B465" s="768"/>
      <c r="C465" s="242"/>
      <c r="D465" s="768"/>
      <c r="E465" s="243"/>
      <c r="F465" s="244"/>
      <c r="G465" s="245"/>
      <c r="H465" s="245"/>
      <c r="I465" s="244"/>
      <c r="J465" s="245"/>
      <c r="K465" s="245"/>
      <c r="L465" s="245"/>
      <c r="M465" s="519"/>
      <c r="N465" s="520"/>
      <c r="O465" s="369"/>
      <c r="P465" s="243"/>
      <c r="Q465" s="253"/>
      <c r="R465" s="249"/>
      <c r="S465" s="250">
        <f>R465*E460</f>
        <v>0</v>
      </c>
      <c r="T465" s="254"/>
    </row>
    <row r="466" spans="1:22" s="255" customFormat="1" hidden="1" x14ac:dyDescent="0.2">
      <c r="A466" s="242"/>
      <c r="B466" s="768"/>
      <c r="C466" s="242"/>
      <c r="D466" s="768"/>
      <c r="E466" s="243"/>
      <c r="F466" s="244"/>
      <c r="G466" s="245"/>
      <c r="H466" s="245"/>
      <c r="I466" s="244"/>
      <c r="J466" s="245"/>
      <c r="K466" s="245"/>
      <c r="L466" s="245"/>
      <c r="M466" s="519"/>
      <c r="N466" s="520"/>
      <c r="O466" s="369"/>
      <c r="P466" s="243"/>
      <c r="Q466" s="253"/>
      <c r="R466" s="249"/>
      <c r="S466" s="250">
        <f>R466*E460</f>
        <v>0</v>
      </c>
      <c r="T466" s="254"/>
    </row>
    <row r="467" spans="1:22" s="255" customFormat="1" hidden="1" x14ac:dyDescent="0.2">
      <c r="A467" s="242"/>
      <c r="B467" s="768"/>
      <c r="C467" s="242"/>
      <c r="D467" s="768"/>
      <c r="E467" s="243"/>
      <c r="F467" s="244"/>
      <c r="G467" s="245"/>
      <c r="H467" s="245"/>
      <c r="I467" s="244"/>
      <c r="J467" s="245"/>
      <c r="K467" s="245"/>
      <c r="L467" s="245"/>
      <c r="M467" s="519"/>
      <c r="N467" s="520"/>
      <c r="O467" s="369"/>
      <c r="P467" s="243"/>
      <c r="Q467" s="253"/>
      <c r="R467" s="249"/>
      <c r="S467" s="250">
        <f>R467*E460</f>
        <v>0</v>
      </c>
      <c r="T467" s="254"/>
    </row>
    <row r="468" spans="1:22" s="255" customFormat="1" hidden="1" x14ac:dyDescent="0.2">
      <c r="A468" s="396"/>
      <c r="B468" s="767"/>
      <c r="C468" s="396"/>
      <c r="D468" s="767"/>
      <c r="E468" s="405"/>
      <c r="F468" s="347"/>
      <c r="G468" s="282"/>
      <c r="H468" s="282"/>
      <c r="I468" s="347"/>
      <c r="J468" s="282"/>
      <c r="K468" s="282"/>
      <c r="L468" s="282"/>
      <c r="M468" s="521"/>
      <c r="N468" s="522"/>
      <c r="O468" s="369"/>
      <c r="P468" s="405"/>
      <c r="Q468" s="503"/>
      <c r="R468" s="287"/>
      <c r="S468" s="281">
        <f>R468*E460</f>
        <v>0</v>
      </c>
      <c r="T468" s="523"/>
    </row>
    <row r="469" spans="1:22" s="252" customFormat="1" ht="25.5" x14ac:dyDescent="0.2">
      <c r="A469" s="848">
        <v>48</v>
      </c>
      <c r="B469" s="766" t="s">
        <v>140</v>
      </c>
      <c r="C469" s="386" t="s">
        <v>296</v>
      </c>
      <c r="D469" s="766" t="s">
        <v>113</v>
      </c>
      <c r="E469" s="403">
        <f>76*14.2/1000</f>
        <v>1.0791999999999999</v>
      </c>
      <c r="F469" s="234">
        <v>18.5</v>
      </c>
      <c r="G469" s="221">
        <f>F469*E469</f>
        <v>19.965199999999999</v>
      </c>
      <c r="H469" s="221">
        <f>F469*$H$9</f>
        <v>19.125644136337378</v>
      </c>
      <c r="I469" s="234">
        <v>4.97</v>
      </c>
      <c r="J469" s="221">
        <f>I469*E469</f>
        <v>5.3636239999999997</v>
      </c>
      <c r="K469" s="221">
        <f>$K$9*I469</f>
        <v>13.579630399999999</v>
      </c>
      <c r="L469" s="221">
        <f>(R469*T469+R470*T470+R471*T471+R472*T472+R473*T473+R474*T474+R475*T475+R476*T476+R477*T477)*L$9</f>
        <v>7.5057594948000022</v>
      </c>
      <c r="M469" s="235">
        <f>H469+K469+L469</f>
        <v>40.21103403113738</v>
      </c>
      <c r="N469" s="236">
        <f>M469*E469</f>
        <v>43.395747926403459</v>
      </c>
      <c r="O469" s="404">
        <f>E469*L469</f>
        <v>8.1002156467881612</v>
      </c>
      <c r="P469" s="233" t="s">
        <v>130</v>
      </c>
      <c r="Q469" s="237" t="s">
        <v>112</v>
      </c>
      <c r="R469" s="238">
        <v>1.7</v>
      </c>
      <c r="S469" s="221">
        <f>R469*E469</f>
        <v>1.8346399999999998</v>
      </c>
      <c r="T469" s="239">
        <v>0.7</v>
      </c>
    </row>
    <row r="470" spans="1:22" s="252" customFormat="1" x14ac:dyDescent="0.2">
      <c r="A470" s="849"/>
      <c r="B470" s="767"/>
      <c r="C470" s="396"/>
      <c r="D470" s="767"/>
      <c r="E470" s="405"/>
      <c r="F470" s="347"/>
      <c r="G470" s="282"/>
      <c r="H470" s="282"/>
      <c r="I470" s="347"/>
      <c r="J470" s="282"/>
      <c r="K470" s="282"/>
      <c r="L470" s="282"/>
      <c r="M470" s="406"/>
      <c r="N470" s="407"/>
      <c r="O470" s="408"/>
      <c r="P470" s="405" t="s">
        <v>132</v>
      </c>
      <c r="Q470" s="409" t="s">
        <v>112</v>
      </c>
      <c r="R470" s="287">
        <v>4.9000000000000004</v>
      </c>
      <c r="S470" s="281">
        <f>R470*E469</f>
        <v>5.2880799999999999</v>
      </c>
      <c r="T470" s="410">
        <v>1.1100000000000001</v>
      </c>
    </row>
    <row r="471" spans="1:22" s="252" customFormat="1" ht="12" hidden="1" customHeight="1" x14ac:dyDescent="0.2">
      <c r="A471" s="850"/>
      <c r="B471" s="768"/>
      <c r="C471" s="242"/>
      <c r="D471" s="768"/>
      <c r="E471" s="243"/>
      <c r="F471" s="244"/>
      <c r="G471" s="245"/>
      <c r="H471" s="245"/>
      <c r="I471" s="244"/>
      <c r="J471" s="245"/>
      <c r="K471" s="245"/>
      <c r="L471" s="245"/>
      <c r="M471" s="246"/>
      <c r="N471" s="247"/>
      <c r="O471" s="411"/>
      <c r="P471" s="243"/>
      <c r="Q471" s="253"/>
      <c r="R471" s="249"/>
      <c r="S471" s="250">
        <f>R471*E469</f>
        <v>0</v>
      </c>
      <c r="T471" s="254"/>
    </row>
    <row r="472" spans="1:22" s="252" customFormat="1" ht="12" hidden="1" customHeight="1" x14ac:dyDescent="0.2">
      <c r="A472" s="850"/>
      <c r="B472" s="768"/>
      <c r="C472" s="242"/>
      <c r="D472" s="768"/>
      <c r="E472" s="243"/>
      <c r="F472" s="244"/>
      <c r="G472" s="245"/>
      <c r="H472" s="245"/>
      <c r="I472" s="244"/>
      <c r="J472" s="245"/>
      <c r="K472" s="245"/>
      <c r="L472" s="245"/>
      <c r="M472" s="246"/>
      <c r="N472" s="247"/>
      <c r="O472" s="411"/>
      <c r="P472" s="243"/>
      <c r="Q472" s="253"/>
      <c r="R472" s="249"/>
      <c r="S472" s="250">
        <f>R472*E469</f>
        <v>0</v>
      </c>
      <c r="T472" s="254"/>
    </row>
    <row r="473" spans="1:22" s="252" customFormat="1" ht="12" hidden="1" customHeight="1" x14ac:dyDescent="0.2">
      <c r="A473" s="850"/>
      <c r="B473" s="768"/>
      <c r="C473" s="242"/>
      <c r="D473" s="768"/>
      <c r="E473" s="243"/>
      <c r="F473" s="244"/>
      <c r="G473" s="245"/>
      <c r="H473" s="245"/>
      <c r="I473" s="244"/>
      <c r="J473" s="245"/>
      <c r="K473" s="245"/>
      <c r="L473" s="245"/>
      <c r="M473" s="246"/>
      <c r="N473" s="247"/>
      <c r="O473" s="411"/>
      <c r="P473" s="243"/>
      <c r="Q473" s="253"/>
      <c r="R473" s="249"/>
      <c r="S473" s="250">
        <f>R473*E469</f>
        <v>0</v>
      </c>
      <c r="T473" s="254"/>
    </row>
    <row r="474" spans="1:22" s="252" customFormat="1" ht="12" hidden="1" customHeight="1" x14ac:dyDescent="0.2">
      <c r="A474" s="850"/>
      <c r="B474" s="768"/>
      <c r="C474" s="242"/>
      <c r="D474" s="768"/>
      <c r="E474" s="243"/>
      <c r="F474" s="244"/>
      <c r="G474" s="245"/>
      <c r="H474" s="245"/>
      <c r="I474" s="244"/>
      <c r="J474" s="245"/>
      <c r="K474" s="245"/>
      <c r="L474" s="245"/>
      <c r="M474" s="246"/>
      <c r="N474" s="247"/>
      <c r="O474" s="411"/>
      <c r="P474" s="243"/>
      <c r="Q474" s="253"/>
      <c r="R474" s="249"/>
      <c r="S474" s="250">
        <f>R474*E469</f>
        <v>0</v>
      </c>
      <c r="T474" s="254"/>
    </row>
    <row r="475" spans="1:22" s="252" customFormat="1" ht="12" hidden="1" customHeight="1" x14ac:dyDescent="0.2">
      <c r="A475" s="850"/>
      <c r="B475" s="768"/>
      <c r="C475" s="242"/>
      <c r="D475" s="768"/>
      <c r="E475" s="243"/>
      <c r="F475" s="244"/>
      <c r="G475" s="245"/>
      <c r="H475" s="245"/>
      <c r="I475" s="244"/>
      <c r="J475" s="245"/>
      <c r="K475" s="245"/>
      <c r="L475" s="245"/>
      <c r="M475" s="246"/>
      <c r="N475" s="247"/>
      <c r="O475" s="411"/>
      <c r="P475" s="243"/>
      <c r="Q475" s="253"/>
      <c r="R475" s="249"/>
      <c r="S475" s="250">
        <f>R475*E469</f>
        <v>0</v>
      </c>
      <c r="T475" s="254"/>
    </row>
    <row r="476" spans="1:22" s="252" customFormat="1" ht="12" hidden="1" customHeight="1" x14ac:dyDescent="0.2">
      <c r="A476" s="850"/>
      <c r="B476" s="768"/>
      <c r="C476" s="242"/>
      <c r="D476" s="768"/>
      <c r="E476" s="243"/>
      <c r="F476" s="244"/>
      <c r="G476" s="245"/>
      <c r="H476" s="245"/>
      <c r="I476" s="244"/>
      <c r="J476" s="245"/>
      <c r="K476" s="245"/>
      <c r="L476" s="245"/>
      <c r="M476" s="246"/>
      <c r="N476" s="247"/>
      <c r="O476" s="411"/>
      <c r="P476" s="243"/>
      <c r="Q476" s="253"/>
      <c r="R476" s="249"/>
      <c r="S476" s="250">
        <f>R476*E469</f>
        <v>0</v>
      </c>
      <c r="T476" s="254"/>
    </row>
    <row r="477" spans="1:22" s="252" customFormat="1" hidden="1" x14ac:dyDescent="0.2">
      <c r="A477" s="850"/>
      <c r="B477" s="768"/>
      <c r="C477" s="242"/>
      <c r="D477" s="768"/>
      <c r="E477" s="243"/>
      <c r="F477" s="244"/>
      <c r="G477" s="245"/>
      <c r="H477" s="245"/>
      <c r="I477" s="244"/>
      <c r="J477" s="245"/>
      <c r="K477" s="245"/>
      <c r="L477" s="245"/>
      <c r="M477" s="246"/>
      <c r="N477" s="247"/>
      <c r="O477" s="411"/>
      <c r="P477" s="243"/>
      <c r="Q477" s="253"/>
      <c r="R477" s="249"/>
      <c r="S477" s="250">
        <f>R477*E469</f>
        <v>0</v>
      </c>
      <c r="T477" s="254"/>
    </row>
    <row r="478" spans="1:22" s="255" customFormat="1" x14ac:dyDescent="0.2">
      <c r="A478" s="294">
        <v>49</v>
      </c>
      <c r="B478" s="295"/>
      <c r="C478" s="296" t="s">
        <v>213</v>
      </c>
      <c r="D478" s="294" t="s">
        <v>115</v>
      </c>
      <c r="E478" s="305">
        <v>76</v>
      </c>
      <c r="F478" s="412"/>
      <c r="G478" s="300">
        <f>F478*E478</f>
        <v>0</v>
      </c>
      <c r="H478" s="300">
        <f>F478*$H$9</f>
        <v>0</v>
      </c>
      <c r="I478" s="412"/>
      <c r="J478" s="300">
        <f>I478*E478</f>
        <v>0</v>
      </c>
      <c r="K478" s="300">
        <f>$K$9*I478</f>
        <v>0</v>
      </c>
      <c r="L478" s="413">
        <f>(R478*T478+R479*T479+R480*T480+R481*T481+R482*T482+R483*T483+R484*T484+R485*T485+R486*T486)*L$9</f>
        <v>6.9256350521769594</v>
      </c>
      <c r="M478" s="302">
        <f>H478+K478+L478</f>
        <v>6.9256350521769594</v>
      </c>
      <c r="N478" s="300">
        <f>M478*E478</f>
        <v>526.34826396544895</v>
      </c>
      <c r="O478" s="414">
        <f>E478*L478</f>
        <v>526.34826396544895</v>
      </c>
      <c r="P478" s="296" t="s">
        <v>213</v>
      </c>
      <c r="Q478" s="294" t="s">
        <v>115</v>
      </c>
      <c r="R478" s="415">
        <f>1.01*1.037</f>
        <v>1.0473699999999999</v>
      </c>
      <c r="S478" s="306">
        <f>R478*E478</f>
        <v>79.60011999999999</v>
      </c>
      <c r="T478" s="307">
        <v>5.84</v>
      </c>
      <c r="V478" s="416"/>
    </row>
    <row r="479" spans="1:22" s="255" customFormat="1" hidden="1" x14ac:dyDescent="0.2">
      <c r="A479" s="768"/>
      <c r="B479" s="264"/>
      <c r="C479" s="242"/>
      <c r="D479" s="266"/>
      <c r="E479" s="312"/>
      <c r="F479" s="417"/>
      <c r="G479" s="418"/>
      <c r="H479" s="418"/>
      <c r="I479" s="313"/>
      <c r="J479" s="411"/>
      <c r="K479" s="411"/>
      <c r="L479" s="369"/>
      <c r="M479" s="419"/>
      <c r="N479" s="420"/>
      <c r="O479" s="369"/>
      <c r="P479" s="242"/>
      <c r="Q479" s="266"/>
      <c r="R479" s="312"/>
      <c r="S479" s="313">
        <f>R479*E478</f>
        <v>0</v>
      </c>
      <c r="T479" s="314"/>
      <c r="V479" s="416"/>
    </row>
    <row r="480" spans="1:22" s="255" customFormat="1" hidden="1" x14ac:dyDescent="0.2">
      <c r="A480" s="768"/>
      <c r="B480" s="264"/>
      <c r="C480" s="242"/>
      <c r="D480" s="266"/>
      <c r="E480" s="312"/>
      <c r="F480" s="417"/>
      <c r="G480" s="418"/>
      <c r="H480" s="418"/>
      <c r="I480" s="313"/>
      <c r="J480" s="411"/>
      <c r="K480" s="411"/>
      <c r="L480" s="369"/>
      <c r="M480" s="419"/>
      <c r="N480" s="420"/>
      <c r="O480" s="369"/>
      <c r="P480" s="242"/>
      <c r="Q480" s="266"/>
      <c r="R480" s="312"/>
      <c r="S480" s="313">
        <f>R480*E478</f>
        <v>0</v>
      </c>
      <c r="T480" s="314"/>
      <c r="V480" s="416"/>
    </row>
    <row r="481" spans="1:23" s="255" customFormat="1" hidden="1" x14ac:dyDescent="0.2">
      <c r="A481" s="768"/>
      <c r="B481" s="264"/>
      <c r="C481" s="242"/>
      <c r="D481" s="266"/>
      <c r="E481" s="312"/>
      <c r="F481" s="417"/>
      <c r="G481" s="418"/>
      <c r="H481" s="418"/>
      <c r="I481" s="313"/>
      <c r="J481" s="411"/>
      <c r="K481" s="411"/>
      <c r="L481" s="369"/>
      <c r="M481" s="419"/>
      <c r="N481" s="420"/>
      <c r="O481" s="369"/>
      <c r="P481" s="242"/>
      <c r="Q481" s="266"/>
      <c r="R481" s="312"/>
      <c r="S481" s="313">
        <f>R481*E478</f>
        <v>0</v>
      </c>
      <c r="T481" s="314"/>
      <c r="V481" s="416"/>
    </row>
    <row r="482" spans="1:23" s="255" customFormat="1" hidden="1" x14ac:dyDescent="0.2">
      <c r="A482" s="768"/>
      <c r="B482" s="264"/>
      <c r="C482" s="242"/>
      <c r="D482" s="266"/>
      <c r="E482" s="312"/>
      <c r="F482" s="417"/>
      <c r="G482" s="418"/>
      <c r="H482" s="418"/>
      <c r="I482" s="313"/>
      <c r="J482" s="411"/>
      <c r="K482" s="411"/>
      <c r="L482" s="369"/>
      <c r="M482" s="419"/>
      <c r="N482" s="420"/>
      <c r="O482" s="369"/>
      <c r="P482" s="242"/>
      <c r="Q482" s="266"/>
      <c r="R482" s="312"/>
      <c r="S482" s="313">
        <f>R482*E478</f>
        <v>0</v>
      </c>
      <c r="T482" s="314"/>
      <c r="V482" s="416"/>
    </row>
    <row r="483" spans="1:23" s="255" customFormat="1" hidden="1" x14ac:dyDescent="0.2">
      <c r="A483" s="768"/>
      <c r="B483" s="264"/>
      <c r="C483" s="242"/>
      <c r="D483" s="266"/>
      <c r="E483" s="312"/>
      <c r="F483" s="417"/>
      <c r="G483" s="418"/>
      <c r="H483" s="418"/>
      <c r="I483" s="313"/>
      <c r="J483" s="411"/>
      <c r="K483" s="411"/>
      <c r="L483" s="369"/>
      <c r="M483" s="419"/>
      <c r="N483" s="420"/>
      <c r="O483" s="369"/>
      <c r="P483" s="242"/>
      <c r="Q483" s="266"/>
      <c r="R483" s="312"/>
      <c r="S483" s="313">
        <f>R483*E478</f>
        <v>0</v>
      </c>
      <c r="T483" s="314"/>
      <c r="V483" s="416"/>
    </row>
    <row r="484" spans="1:23" s="255" customFormat="1" hidden="1" x14ac:dyDescent="0.2">
      <c r="A484" s="768"/>
      <c r="B484" s="264"/>
      <c r="C484" s="242"/>
      <c r="D484" s="266"/>
      <c r="E484" s="312"/>
      <c r="F484" s="417"/>
      <c r="G484" s="418"/>
      <c r="H484" s="418"/>
      <c r="I484" s="313"/>
      <c r="J484" s="411"/>
      <c r="K484" s="411"/>
      <c r="L484" s="369"/>
      <c r="M484" s="419"/>
      <c r="N484" s="420"/>
      <c r="O484" s="369"/>
      <c r="P484" s="242"/>
      <c r="Q484" s="266"/>
      <c r="R484" s="312"/>
      <c r="S484" s="313">
        <f>R484*E478</f>
        <v>0</v>
      </c>
      <c r="T484" s="314"/>
      <c r="V484" s="416"/>
    </row>
    <row r="485" spans="1:23" s="255" customFormat="1" hidden="1" x14ac:dyDescent="0.2">
      <c r="A485" s="768"/>
      <c r="B485" s="264"/>
      <c r="C485" s="242"/>
      <c r="D485" s="266"/>
      <c r="E485" s="312"/>
      <c r="F485" s="417"/>
      <c r="G485" s="418"/>
      <c r="H485" s="418"/>
      <c r="I485" s="313"/>
      <c r="J485" s="411"/>
      <c r="K485" s="411"/>
      <c r="L485" s="369"/>
      <c r="M485" s="419"/>
      <c r="N485" s="420"/>
      <c r="O485" s="369"/>
      <c r="P485" s="242"/>
      <c r="Q485" s="266"/>
      <c r="R485" s="312"/>
      <c r="S485" s="313">
        <f>R485*E478</f>
        <v>0</v>
      </c>
      <c r="T485" s="314"/>
      <c r="V485" s="416"/>
    </row>
    <row r="486" spans="1:23" s="255" customFormat="1" hidden="1" x14ac:dyDescent="0.2">
      <c r="A486" s="768"/>
      <c r="B486" s="264"/>
      <c r="C486" s="315"/>
      <c r="D486" s="266"/>
      <c r="E486" s="312"/>
      <c r="F486" s="417"/>
      <c r="G486" s="418"/>
      <c r="H486" s="418"/>
      <c r="I486" s="313"/>
      <c r="J486" s="411"/>
      <c r="K486" s="411"/>
      <c r="L486" s="369"/>
      <c r="M486" s="419"/>
      <c r="N486" s="420"/>
      <c r="O486" s="369"/>
      <c r="P486" s="315"/>
      <c r="Q486" s="266"/>
      <c r="R486" s="312"/>
      <c r="S486" s="313">
        <f>R486*E478</f>
        <v>0</v>
      </c>
      <c r="T486" s="314"/>
      <c r="V486" s="416"/>
    </row>
    <row r="487" spans="1:23" s="252" customFormat="1" ht="38.25" x14ac:dyDescent="0.2">
      <c r="A487" s="848">
        <v>50</v>
      </c>
      <c r="B487" s="766" t="s">
        <v>140</v>
      </c>
      <c r="C487" s="386" t="s">
        <v>212</v>
      </c>
      <c r="D487" s="766" t="s">
        <v>113</v>
      </c>
      <c r="E487" s="403">
        <f>+E469</f>
        <v>1.0791999999999999</v>
      </c>
      <c r="F487" s="234">
        <v>18.5</v>
      </c>
      <c r="G487" s="221">
        <f>F487*E487</f>
        <v>19.965199999999999</v>
      </c>
      <c r="H487" s="221">
        <f>F487*$H$9</f>
        <v>19.125644136337378</v>
      </c>
      <c r="I487" s="234">
        <v>4.97</v>
      </c>
      <c r="J487" s="221">
        <f>I487*E487</f>
        <v>5.3636239999999997</v>
      </c>
      <c r="K487" s="221">
        <f>$K$9*I487</f>
        <v>13.579630399999999</v>
      </c>
      <c r="L487" s="221">
        <f>(R487*T487+R488*T488+R489*T489+R490*T490+R491*T491+R492*T492+R493*T493+R494*T494+R495*T495)*L$9</f>
        <v>7.5057594948000022</v>
      </c>
      <c r="M487" s="235">
        <f>H487+K487+L487</f>
        <v>40.21103403113738</v>
      </c>
      <c r="N487" s="236">
        <f>M487*E487</f>
        <v>43.395747926403459</v>
      </c>
      <c r="O487" s="404">
        <f>E487*L487</f>
        <v>8.1002156467881612</v>
      </c>
      <c r="P487" s="233" t="s">
        <v>130</v>
      </c>
      <c r="Q487" s="237" t="s">
        <v>112</v>
      </c>
      <c r="R487" s="238">
        <v>1.7</v>
      </c>
      <c r="S487" s="221">
        <f>R487*E487</f>
        <v>1.8346399999999998</v>
      </c>
      <c r="T487" s="239">
        <v>0.7</v>
      </c>
    </row>
    <row r="488" spans="1:23" s="252" customFormat="1" x14ac:dyDescent="0.2">
      <c r="A488" s="849"/>
      <c r="B488" s="767"/>
      <c r="C488" s="396"/>
      <c r="D488" s="767"/>
      <c r="E488" s="405"/>
      <c r="F488" s="347"/>
      <c r="G488" s="282"/>
      <c r="H488" s="282"/>
      <c r="I488" s="347"/>
      <c r="J488" s="282"/>
      <c r="K488" s="282"/>
      <c r="L488" s="282"/>
      <c r="M488" s="406"/>
      <c r="N488" s="407"/>
      <c r="O488" s="408"/>
      <c r="P488" s="405" t="s">
        <v>236</v>
      </c>
      <c r="Q488" s="409" t="s">
        <v>112</v>
      </c>
      <c r="R488" s="287">
        <v>4.9000000000000004</v>
      </c>
      <c r="S488" s="281">
        <f>R488*E487</f>
        <v>5.2880799999999999</v>
      </c>
      <c r="T488" s="410">
        <v>1.1100000000000001</v>
      </c>
    </row>
    <row r="489" spans="1:23" s="252" customFormat="1" ht="12" hidden="1" customHeight="1" x14ac:dyDescent="0.2">
      <c r="A489" s="850"/>
      <c r="B489" s="768"/>
      <c r="C489" s="242"/>
      <c r="D489" s="768"/>
      <c r="E489" s="243"/>
      <c r="F489" s="244"/>
      <c r="G489" s="245"/>
      <c r="H489" s="245"/>
      <c r="I489" s="244"/>
      <c r="J489" s="245"/>
      <c r="K489" s="245"/>
      <c r="L489" s="245"/>
      <c r="M489" s="246"/>
      <c r="N489" s="247"/>
      <c r="O489" s="411"/>
      <c r="P489" s="243"/>
      <c r="Q489" s="253"/>
      <c r="R489" s="249"/>
      <c r="S489" s="250">
        <f>R489*E487</f>
        <v>0</v>
      </c>
      <c r="T489" s="254"/>
    </row>
    <row r="490" spans="1:23" s="252" customFormat="1" ht="12" hidden="1" customHeight="1" x14ac:dyDescent="0.2">
      <c r="A490" s="850"/>
      <c r="B490" s="768"/>
      <c r="C490" s="242"/>
      <c r="D490" s="768"/>
      <c r="E490" s="243"/>
      <c r="F490" s="244"/>
      <c r="G490" s="245"/>
      <c r="H490" s="245"/>
      <c r="I490" s="244"/>
      <c r="J490" s="245"/>
      <c r="K490" s="245"/>
      <c r="L490" s="245"/>
      <c r="M490" s="246"/>
      <c r="N490" s="247"/>
      <c r="O490" s="411"/>
      <c r="P490" s="243"/>
      <c r="Q490" s="253"/>
      <c r="R490" s="249"/>
      <c r="S490" s="250">
        <f>R490*E487</f>
        <v>0</v>
      </c>
      <c r="T490" s="254"/>
    </row>
    <row r="491" spans="1:23" s="252" customFormat="1" ht="12" hidden="1" customHeight="1" x14ac:dyDescent="0.2">
      <c r="A491" s="850"/>
      <c r="B491" s="768"/>
      <c r="C491" s="242"/>
      <c r="D491" s="768"/>
      <c r="E491" s="243"/>
      <c r="F491" s="244"/>
      <c r="G491" s="245"/>
      <c r="H491" s="245"/>
      <c r="I491" s="244"/>
      <c r="J491" s="245"/>
      <c r="K491" s="245"/>
      <c r="L491" s="245"/>
      <c r="M491" s="246"/>
      <c r="N491" s="247"/>
      <c r="O491" s="411"/>
      <c r="P491" s="243"/>
      <c r="Q491" s="253"/>
      <c r="R491" s="249"/>
      <c r="S491" s="250">
        <f>R491*E487</f>
        <v>0</v>
      </c>
      <c r="T491" s="254"/>
    </row>
    <row r="492" spans="1:23" s="252" customFormat="1" ht="12" hidden="1" customHeight="1" x14ac:dyDescent="0.2">
      <c r="A492" s="850"/>
      <c r="B492" s="768"/>
      <c r="C492" s="242"/>
      <c r="D492" s="768"/>
      <c r="E492" s="243"/>
      <c r="F492" s="244"/>
      <c r="G492" s="245"/>
      <c r="H492" s="245"/>
      <c r="I492" s="244"/>
      <c r="J492" s="245"/>
      <c r="K492" s="245"/>
      <c r="L492" s="245"/>
      <c r="M492" s="246"/>
      <c r="N492" s="247"/>
      <c r="O492" s="411"/>
      <c r="P492" s="243"/>
      <c r="Q492" s="253"/>
      <c r="R492" s="249"/>
      <c r="S492" s="250">
        <f>R492*E487</f>
        <v>0</v>
      </c>
      <c r="T492" s="254"/>
    </row>
    <row r="493" spans="1:23" s="252" customFormat="1" ht="12" hidden="1" customHeight="1" x14ac:dyDescent="0.2">
      <c r="A493" s="850"/>
      <c r="B493" s="768"/>
      <c r="C493" s="242"/>
      <c r="D493" s="768"/>
      <c r="E493" s="243"/>
      <c r="F493" s="244"/>
      <c r="G493" s="245"/>
      <c r="H493" s="245"/>
      <c r="I493" s="244"/>
      <c r="J493" s="245"/>
      <c r="K493" s="245"/>
      <c r="L493" s="245"/>
      <c r="M493" s="246"/>
      <c r="N493" s="247"/>
      <c r="O493" s="411"/>
      <c r="P493" s="243"/>
      <c r="Q493" s="253"/>
      <c r="R493" s="249"/>
      <c r="S493" s="250">
        <f>R493*E487</f>
        <v>0</v>
      </c>
      <c r="T493" s="254"/>
    </row>
    <row r="494" spans="1:23" s="252" customFormat="1" ht="12" hidden="1" customHeight="1" x14ac:dyDescent="0.2">
      <c r="A494" s="850"/>
      <c r="B494" s="768"/>
      <c r="C494" s="242"/>
      <c r="D494" s="768"/>
      <c r="E494" s="243"/>
      <c r="F494" s="244"/>
      <c r="G494" s="245"/>
      <c r="H494" s="245"/>
      <c r="I494" s="244"/>
      <c r="J494" s="245"/>
      <c r="K494" s="245"/>
      <c r="L494" s="245"/>
      <c r="M494" s="246"/>
      <c r="N494" s="247"/>
      <c r="O494" s="411"/>
      <c r="P494" s="243"/>
      <c r="Q494" s="253"/>
      <c r="R494" s="249"/>
      <c r="S494" s="250">
        <f>R494*E487</f>
        <v>0</v>
      </c>
      <c r="T494" s="254"/>
    </row>
    <row r="495" spans="1:23" s="252" customFormat="1" hidden="1" x14ac:dyDescent="0.2">
      <c r="A495" s="850"/>
      <c r="B495" s="768"/>
      <c r="C495" s="242"/>
      <c r="D495" s="768"/>
      <c r="E495" s="243"/>
      <c r="F495" s="244"/>
      <c r="G495" s="245"/>
      <c r="H495" s="245"/>
      <c r="I495" s="244"/>
      <c r="J495" s="245"/>
      <c r="K495" s="245"/>
      <c r="L495" s="245"/>
      <c r="M495" s="246"/>
      <c r="N495" s="247"/>
      <c r="O495" s="411"/>
      <c r="P495" s="243"/>
      <c r="Q495" s="253"/>
      <c r="R495" s="249"/>
      <c r="S495" s="250">
        <f>R495*E487</f>
        <v>0</v>
      </c>
      <c r="T495" s="254"/>
    </row>
    <row r="496" spans="1:23" s="255" customFormat="1" ht="25.5" x14ac:dyDescent="0.2">
      <c r="A496" s="768">
        <v>51</v>
      </c>
      <c r="B496" s="434" t="s">
        <v>177</v>
      </c>
      <c r="C496" s="317" t="s">
        <v>245</v>
      </c>
      <c r="D496" s="766" t="s">
        <v>114</v>
      </c>
      <c r="E496" s="238">
        <v>100</v>
      </c>
      <c r="F496" s="443">
        <v>0.314</v>
      </c>
      <c r="G496" s="385">
        <f>F496*E496</f>
        <v>31.4</v>
      </c>
      <c r="H496" s="385">
        <f>F496*$H$9</f>
        <v>0.32461904101675337</v>
      </c>
      <c r="I496" s="443">
        <v>0.153</v>
      </c>
      <c r="J496" s="504">
        <f>I496*E496</f>
        <v>15.299999999999999</v>
      </c>
      <c r="K496" s="221">
        <f>$K$9*I496</f>
        <v>0.41804496000000002</v>
      </c>
      <c r="L496" s="259">
        <f>(R496*T496+R497*T497+R498*T498+R499*T499+R500*T500+R501*T501+R502*T502+R503*T503+R504*T504)*L$9</f>
        <v>4.6641688516079993</v>
      </c>
      <c r="M496" s="505">
        <f>H496+K496+L496</f>
        <v>5.4068328526247527</v>
      </c>
      <c r="N496" s="505">
        <f>M496*E496</f>
        <v>540.68328526247524</v>
      </c>
      <c r="O496" s="391">
        <f>E496*L496</f>
        <v>466.41688516079995</v>
      </c>
      <c r="P496" s="386" t="s">
        <v>178</v>
      </c>
      <c r="Q496" s="399" t="s">
        <v>111</v>
      </c>
      <c r="R496" s="506">
        <v>1.2</v>
      </c>
      <c r="S496" s="505">
        <f>R496*E496</f>
        <v>120</v>
      </c>
      <c r="T496" s="506">
        <v>3.4</v>
      </c>
      <c r="V496" s="507"/>
      <c r="W496" s="508"/>
    </row>
    <row r="497" spans="1:23" s="255" customFormat="1" x14ac:dyDescent="0.2">
      <c r="A497" s="768"/>
      <c r="B497" s="264"/>
      <c r="C497" s="265"/>
      <c r="D497" s="266"/>
      <c r="E497" s="308"/>
      <c r="F497" s="417">
        <v>0</v>
      </c>
      <c r="G497" s="509"/>
      <c r="H497" s="509"/>
      <c r="I497" s="417"/>
      <c r="J497" s="509"/>
      <c r="K497" s="509"/>
      <c r="L497" s="510"/>
      <c r="M497" s="510"/>
      <c r="N497" s="510"/>
      <c r="O497" s="315"/>
      <c r="P497" s="292" t="s">
        <v>124</v>
      </c>
      <c r="Q497" s="442" t="s">
        <v>112</v>
      </c>
      <c r="R497" s="511">
        <v>0.05</v>
      </c>
      <c r="S497" s="510">
        <f>R497*E496</f>
        <v>5</v>
      </c>
      <c r="T497" s="313">
        <v>0.4</v>
      </c>
      <c r="V497" s="507"/>
      <c r="W497" s="508"/>
    </row>
    <row r="498" spans="1:23" s="255" customFormat="1" x14ac:dyDescent="0.2">
      <c r="A498" s="767"/>
      <c r="B498" s="276"/>
      <c r="C498" s="277"/>
      <c r="D498" s="278"/>
      <c r="E498" s="319"/>
      <c r="F498" s="512">
        <v>0</v>
      </c>
      <c r="G498" s="513"/>
      <c r="H498" s="513"/>
      <c r="I498" s="512"/>
      <c r="J498" s="513"/>
      <c r="K498" s="513"/>
      <c r="L498" s="514"/>
      <c r="M498" s="514"/>
      <c r="N498" s="514"/>
      <c r="O498" s="393"/>
      <c r="P498" s="280" t="s">
        <v>125</v>
      </c>
      <c r="Q498" s="515" t="s">
        <v>112</v>
      </c>
      <c r="R498" s="516">
        <v>0.02</v>
      </c>
      <c r="S498" s="514">
        <f>R498*E496</f>
        <v>2</v>
      </c>
      <c r="T498" s="516">
        <v>0.96699999999999997</v>
      </c>
      <c r="V498" s="507"/>
      <c r="W498" s="508"/>
    </row>
    <row r="499" spans="1:23" s="255" customFormat="1" hidden="1" x14ac:dyDescent="0.2">
      <c r="A499" s="768"/>
      <c r="B499" s="264"/>
      <c r="C499" s="265"/>
      <c r="D499" s="266"/>
      <c r="E499" s="308"/>
      <c r="F499" s="417">
        <v>0</v>
      </c>
      <c r="G499" s="509"/>
      <c r="H499" s="509"/>
      <c r="I499" s="417"/>
      <c r="J499" s="509"/>
      <c r="K499" s="509"/>
      <c r="L499" s="510"/>
      <c r="M499" s="510"/>
      <c r="N499" s="510"/>
      <c r="O499" s="315"/>
      <c r="P499" s="268"/>
      <c r="Q499" s="402"/>
      <c r="R499" s="313"/>
      <c r="S499" s="510">
        <f>R499*E496</f>
        <v>0</v>
      </c>
      <c r="T499" s="313"/>
      <c r="V499" s="507"/>
      <c r="W499" s="508"/>
    </row>
    <row r="500" spans="1:23" s="255" customFormat="1" hidden="1" x14ac:dyDescent="0.2">
      <c r="A500" s="768"/>
      <c r="B500" s="264"/>
      <c r="C500" s="265"/>
      <c r="D500" s="266"/>
      <c r="E500" s="308"/>
      <c r="F500" s="417">
        <v>0</v>
      </c>
      <c r="G500" s="509"/>
      <c r="H500" s="509"/>
      <c r="I500" s="417"/>
      <c r="J500" s="509"/>
      <c r="K500" s="509"/>
      <c r="L500" s="510"/>
      <c r="M500" s="510"/>
      <c r="N500" s="510"/>
      <c r="O500" s="315"/>
      <c r="P500" s="268"/>
      <c r="Q500" s="402"/>
      <c r="R500" s="313"/>
      <c r="S500" s="510">
        <f>R500*E496</f>
        <v>0</v>
      </c>
      <c r="T500" s="313"/>
      <c r="V500" s="507"/>
      <c r="W500" s="508"/>
    </row>
    <row r="501" spans="1:23" s="255" customFormat="1" hidden="1" x14ac:dyDescent="0.2">
      <c r="A501" s="768"/>
      <c r="B501" s="264"/>
      <c r="C501" s="265"/>
      <c r="D501" s="266"/>
      <c r="E501" s="308"/>
      <c r="F501" s="417">
        <v>0</v>
      </c>
      <c r="G501" s="509"/>
      <c r="H501" s="509"/>
      <c r="I501" s="417"/>
      <c r="J501" s="509"/>
      <c r="K501" s="509"/>
      <c r="L501" s="510"/>
      <c r="M501" s="510"/>
      <c r="N501" s="510"/>
      <c r="O501" s="315"/>
      <c r="P501" s="268"/>
      <c r="Q501" s="402"/>
      <c r="R501" s="313"/>
      <c r="S501" s="510">
        <f>R501*E496</f>
        <v>0</v>
      </c>
      <c r="T501" s="313"/>
      <c r="V501" s="507"/>
      <c r="W501" s="508"/>
    </row>
    <row r="502" spans="1:23" s="255" customFormat="1" hidden="1" x14ac:dyDescent="0.2">
      <c r="A502" s="768"/>
      <c r="B502" s="264"/>
      <c r="C502" s="265"/>
      <c r="D502" s="266"/>
      <c r="E502" s="308"/>
      <c r="F502" s="417">
        <v>0</v>
      </c>
      <c r="G502" s="509"/>
      <c r="H502" s="509"/>
      <c r="I502" s="417"/>
      <c r="J502" s="509"/>
      <c r="K502" s="509"/>
      <c r="L502" s="510"/>
      <c r="M502" s="510"/>
      <c r="N502" s="510"/>
      <c r="O502" s="315"/>
      <c r="P502" s="268"/>
      <c r="Q502" s="402"/>
      <c r="R502" s="313"/>
      <c r="S502" s="510">
        <f>R502*E496</f>
        <v>0</v>
      </c>
      <c r="T502" s="313"/>
      <c r="V502" s="507"/>
      <c r="W502" s="508"/>
    </row>
    <row r="503" spans="1:23" s="255" customFormat="1" hidden="1" x14ac:dyDescent="0.2">
      <c r="A503" s="768"/>
      <c r="B503" s="264"/>
      <c r="C503" s="265"/>
      <c r="D503" s="266"/>
      <c r="E503" s="308"/>
      <c r="F503" s="417">
        <v>0</v>
      </c>
      <c r="G503" s="509"/>
      <c r="H503" s="509"/>
      <c r="I503" s="417"/>
      <c r="J503" s="509"/>
      <c r="K503" s="509"/>
      <c r="L503" s="510"/>
      <c r="M503" s="510"/>
      <c r="N503" s="510"/>
      <c r="O503" s="315"/>
      <c r="P503" s="268"/>
      <c r="Q503" s="402"/>
      <c r="R503" s="313"/>
      <c r="S503" s="510">
        <f>R503*E496</f>
        <v>0</v>
      </c>
      <c r="T503" s="313"/>
      <c r="V503" s="507"/>
      <c r="W503" s="508"/>
    </row>
    <row r="504" spans="1:23" s="255" customFormat="1" hidden="1" x14ac:dyDescent="0.2">
      <c r="A504" s="766"/>
      <c r="B504" s="264"/>
      <c r="C504" s="265"/>
      <c r="D504" s="266"/>
      <c r="E504" s="308"/>
      <c r="F504" s="417">
        <v>0</v>
      </c>
      <c r="G504" s="509">
        <f>F504*E504</f>
        <v>0</v>
      </c>
      <c r="H504" s="509"/>
      <c r="I504" s="417"/>
      <c r="J504" s="509">
        <f>I504*E504</f>
        <v>0</v>
      </c>
      <c r="K504" s="509"/>
      <c r="L504" s="510"/>
      <c r="M504" s="510">
        <f>H504+K504+L504</f>
        <v>0</v>
      </c>
      <c r="N504" s="510">
        <f>M504*E504</f>
        <v>0</v>
      </c>
      <c r="O504" s="315">
        <f>E504*L504</f>
        <v>0</v>
      </c>
      <c r="P504" s="268"/>
      <c r="Q504" s="402"/>
      <c r="R504" s="313"/>
      <c r="S504" s="510">
        <f>R504*E496</f>
        <v>0</v>
      </c>
      <c r="T504" s="313"/>
      <c r="V504" s="507"/>
      <c r="W504" s="508"/>
    </row>
    <row r="505" spans="1:23" s="389" customFormat="1" ht="25.5" x14ac:dyDescent="0.2">
      <c r="A505" s="317">
        <v>52</v>
      </c>
      <c r="B505" s="766" t="s">
        <v>127</v>
      </c>
      <c r="C505" s="422" t="s">
        <v>256</v>
      </c>
      <c r="D505" s="766" t="s">
        <v>113</v>
      </c>
      <c r="E505" s="632">
        <f>(10.4*80+8.59*290+3.64*192+4.31*300)/1000</f>
        <v>5.3149799999999994</v>
      </c>
      <c r="F505" s="777">
        <v>16.2</v>
      </c>
      <c r="G505" s="778">
        <f>F505*E505</f>
        <v>86.102675999999988</v>
      </c>
      <c r="H505" s="778">
        <f>$H$9*F505</f>
        <v>16.747861351819758</v>
      </c>
      <c r="I505" s="777">
        <v>7.9</v>
      </c>
      <c r="J505" s="385">
        <f>I505*E505</f>
        <v>41.988341999999996</v>
      </c>
      <c r="K505" s="238">
        <f>$K$9*I505</f>
        <v>21.585328000000001</v>
      </c>
      <c r="L505" s="386">
        <f>(R505*T505+R506*T506+R507*T507+R508*T508+R509*T509+R510*T510+R511*T511+R512*T512+R513*T513)*L$9</f>
        <v>15.59282188968</v>
      </c>
      <c r="M505" s="386">
        <f>H505+K505+L505</f>
        <v>53.926011241499751</v>
      </c>
      <c r="N505" s="387">
        <f>M505*E505</f>
        <v>286.61567122834629</v>
      </c>
      <c r="O505" s="385">
        <f>E505*L505</f>
        <v>82.875536487211392</v>
      </c>
      <c r="P505" s="779" t="s">
        <v>314</v>
      </c>
      <c r="Q505" s="780" t="s">
        <v>315</v>
      </c>
      <c r="R505" s="781">
        <v>0.1</v>
      </c>
      <c r="S505" s="386">
        <f>R505*E505</f>
        <v>0.53149799999999991</v>
      </c>
      <c r="T505" s="386">
        <v>0.4</v>
      </c>
      <c r="U505" s="388"/>
    </row>
    <row r="506" spans="1:23" s="389" customFormat="1" x14ac:dyDescent="0.2">
      <c r="A506" s="315"/>
      <c r="B506" s="315"/>
      <c r="C506" s="315"/>
      <c r="D506" s="315"/>
      <c r="E506" s="390"/>
      <c r="F506" s="391"/>
      <c r="G506" s="315"/>
      <c r="H506" s="315"/>
      <c r="I506" s="391"/>
      <c r="J506" s="315"/>
      <c r="K506" s="390"/>
      <c r="L506" s="242"/>
      <c r="M506" s="242"/>
      <c r="N506" s="392"/>
      <c r="O506" s="315"/>
      <c r="P506" s="782" t="s">
        <v>316</v>
      </c>
      <c r="Q506" s="783" t="s">
        <v>315</v>
      </c>
      <c r="R506" s="784">
        <v>14.2</v>
      </c>
      <c r="S506" s="242">
        <f>R506*E505</f>
        <v>75.472715999999991</v>
      </c>
      <c r="T506" s="242">
        <v>0.96699999999999997</v>
      </c>
      <c r="U506" s="388"/>
    </row>
    <row r="507" spans="1:23" s="389" customFormat="1" x14ac:dyDescent="0.2">
      <c r="A507" s="315"/>
      <c r="B507" s="315"/>
      <c r="C507" s="315"/>
      <c r="D507" s="315"/>
      <c r="E507" s="390"/>
      <c r="F507" s="391"/>
      <c r="G507" s="315"/>
      <c r="H507" s="315"/>
      <c r="I507" s="391"/>
      <c r="J507" s="315"/>
      <c r="K507" s="390"/>
      <c r="L507" s="242"/>
      <c r="M507" s="242"/>
      <c r="N507" s="392"/>
      <c r="O507" s="315"/>
      <c r="P507" s="782"/>
      <c r="Q507" s="783"/>
      <c r="R507" s="784"/>
      <c r="S507" s="242">
        <f>R507*E505</f>
        <v>0</v>
      </c>
      <c r="T507" s="242"/>
      <c r="U507" s="388"/>
    </row>
    <row r="508" spans="1:23" s="389" customFormat="1" x14ac:dyDescent="0.2">
      <c r="A508" s="393"/>
      <c r="B508" s="393"/>
      <c r="C508" s="393"/>
      <c r="D508" s="393"/>
      <c r="E508" s="394"/>
      <c r="F508" s="395"/>
      <c r="G508" s="393"/>
      <c r="H508" s="393"/>
      <c r="I508" s="395"/>
      <c r="J508" s="393"/>
      <c r="K508" s="394"/>
      <c r="L508" s="396"/>
      <c r="M508" s="396"/>
      <c r="N508" s="397"/>
      <c r="O508" s="393"/>
      <c r="P508" s="315"/>
      <c r="Q508" s="768"/>
      <c r="R508" s="242"/>
      <c r="S508" s="242">
        <f>R508*E505</f>
        <v>0</v>
      </c>
      <c r="T508" s="242"/>
    </row>
    <row r="509" spans="1:23" s="389" customFormat="1" ht="12" hidden="1" customHeight="1" x14ac:dyDescent="0.2">
      <c r="A509" s="315"/>
      <c r="B509" s="315"/>
      <c r="C509" s="315"/>
      <c r="D509" s="315"/>
      <c r="E509" s="390"/>
      <c r="F509" s="391"/>
      <c r="G509" s="315"/>
      <c r="H509" s="315"/>
      <c r="I509" s="391"/>
      <c r="J509" s="315"/>
      <c r="K509" s="390"/>
      <c r="L509" s="242"/>
      <c r="M509" s="242"/>
      <c r="N509" s="392"/>
      <c r="O509" s="315"/>
      <c r="P509" s="315"/>
      <c r="Q509" s="768"/>
      <c r="R509" s="242"/>
      <c r="S509" s="242">
        <f>R509*E505</f>
        <v>0</v>
      </c>
      <c r="T509" s="242"/>
      <c r="U509" s="388"/>
    </row>
    <row r="510" spans="1:23" s="389" customFormat="1" ht="12" hidden="1" customHeight="1" x14ac:dyDescent="0.2">
      <c r="A510" s="315"/>
      <c r="B510" s="315"/>
      <c r="C510" s="315"/>
      <c r="D510" s="315"/>
      <c r="E510" s="390"/>
      <c r="F510" s="391"/>
      <c r="G510" s="315"/>
      <c r="H510" s="315"/>
      <c r="I510" s="391"/>
      <c r="J510" s="315"/>
      <c r="K510" s="390"/>
      <c r="L510" s="242"/>
      <c r="M510" s="242"/>
      <c r="N510" s="392"/>
      <c r="O510" s="315"/>
      <c r="P510" s="315"/>
      <c r="Q510" s="768"/>
      <c r="R510" s="242"/>
      <c r="S510" s="242">
        <f>R510*E505</f>
        <v>0</v>
      </c>
      <c r="T510" s="242"/>
      <c r="U510" s="388"/>
    </row>
    <row r="511" spans="1:23" s="389" customFormat="1" ht="12" hidden="1" customHeight="1" x14ac:dyDescent="0.2">
      <c r="A511" s="315"/>
      <c r="B511" s="315"/>
      <c r="C511" s="315"/>
      <c r="D511" s="315"/>
      <c r="E511" s="390"/>
      <c r="F511" s="391"/>
      <c r="G511" s="315"/>
      <c r="H511" s="315"/>
      <c r="I511" s="391"/>
      <c r="J511" s="315"/>
      <c r="K511" s="390"/>
      <c r="L511" s="242"/>
      <c r="M511" s="242"/>
      <c r="N511" s="392"/>
      <c r="O511" s="315"/>
      <c r="P511" s="315"/>
      <c r="Q511" s="768"/>
      <c r="R511" s="242"/>
      <c r="S511" s="242">
        <f>R511*E505</f>
        <v>0</v>
      </c>
      <c r="T511" s="242"/>
      <c r="U511" s="388"/>
    </row>
    <row r="512" spans="1:23" s="389" customFormat="1" ht="12" hidden="1" customHeight="1" x14ac:dyDescent="0.2">
      <c r="A512" s="315"/>
      <c r="B512" s="315"/>
      <c r="C512" s="315"/>
      <c r="D512" s="315"/>
      <c r="E512" s="390"/>
      <c r="F512" s="391"/>
      <c r="G512" s="315"/>
      <c r="H512" s="315"/>
      <c r="I512" s="391"/>
      <c r="J512" s="315"/>
      <c r="K512" s="390"/>
      <c r="L512" s="242"/>
      <c r="M512" s="242"/>
      <c r="N512" s="392"/>
      <c r="O512" s="315"/>
      <c r="P512" s="315"/>
      <c r="Q512" s="768"/>
      <c r="R512" s="242"/>
      <c r="S512" s="242">
        <f>R512*E505</f>
        <v>0</v>
      </c>
      <c r="T512" s="242"/>
      <c r="U512" s="388"/>
    </row>
    <row r="513" spans="1:22" s="389" customFormat="1" hidden="1" x14ac:dyDescent="0.2">
      <c r="A513" s="315"/>
      <c r="B513" s="315"/>
      <c r="C513" s="315"/>
      <c r="D513" s="315"/>
      <c r="E513" s="390"/>
      <c r="F513" s="391"/>
      <c r="G513" s="315"/>
      <c r="H513" s="315"/>
      <c r="I513" s="391"/>
      <c r="J513" s="315"/>
      <c r="K513" s="390"/>
      <c r="L513" s="242"/>
      <c r="M513" s="242"/>
      <c r="N513" s="392"/>
      <c r="O513" s="315"/>
      <c r="P513" s="393"/>
      <c r="Q513" s="767"/>
      <c r="R513" s="396"/>
      <c r="S513" s="396">
        <f>R513*E505</f>
        <v>0</v>
      </c>
      <c r="T513" s="396"/>
      <c r="U513" s="388"/>
    </row>
    <row r="514" spans="1:22" s="255" customFormat="1" x14ac:dyDescent="0.2">
      <c r="A514" s="294">
        <v>53</v>
      </c>
      <c r="B514" s="295"/>
      <c r="C514" s="296" t="s">
        <v>246</v>
      </c>
      <c r="D514" s="294" t="s">
        <v>115</v>
      </c>
      <c r="E514" s="305">
        <v>80</v>
      </c>
      <c r="F514" s="412"/>
      <c r="G514" s="300">
        <f>F514*E514</f>
        <v>0</v>
      </c>
      <c r="H514" s="300">
        <f>F514*$H$9</f>
        <v>0</v>
      </c>
      <c r="I514" s="412"/>
      <c r="J514" s="300">
        <f>I514*E514</f>
        <v>0</v>
      </c>
      <c r="K514" s="300">
        <f>$K$9*I514</f>
        <v>0</v>
      </c>
      <c r="L514" s="413">
        <f>(R514*T514+R515*T515+R516*T516+R517*T517+R518*T518+R519*T519+R520*T520+R521*T521+R522*T522)*L$9</f>
        <v>4.9060534607630268</v>
      </c>
      <c r="M514" s="302">
        <f>H514+K514+L514</f>
        <v>4.9060534607630268</v>
      </c>
      <c r="N514" s="300">
        <f>M514*E514</f>
        <v>392.48427686104213</v>
      </c>
      <c r="O514" s="414">
        <f>E514*L514</f>
        <v>392.48427686104213</v>
      </c>
      <c r="P514" s="296" t="s">
        <v>246</v>
      </c>
      <c r="Q514" s="294" t="s">
        <v>115</v>
      </c>
      <c r="R514" s="415">
        <f>1.01*1.037</f>
        <v>1.0473699999999999</v>
      </c>
      <c r="S514" s="306">
        <f>R514*E514</f>
        <v>83.789599999999993</v>
      </c>
      <c r="T514" s="307">
        <v>4.1369999999999996</v>
      </c>
      <c r="V514" s="416"/>
    </row>
    <row r="515" spans="1:22" s="255" customFormat="1" hidden="1" x14ac:dyDescent="0.2">
      <c r="A515" s="768"/>
      <c r="B515" s="264"/>
      <c r="C515" s="242"/>
      <c r="D515" s="266"/>
      <c r="E515" s="312"/>
      <c r="F515" s="417"/>
      <c r="G515" s="418"/>
      <c r="H515" s="418"/>
      <c r="I515" s="313"/>
      <c r="J515" s="411"/>
      <c r="K515" s="411"/>
      <c r="L515" s="369"/>
      <c r="M515" s="419"/>
      <c r="N515" s="420"/>
      <c r="O515" s="369"/>
      <c r="P515" s="242"/>
      <c r="Q515" s="266"/>
      <c r="R515" s="312"/>
      <c r="S515" s="313">
        <f>R515*E514</f>
        <v>0</v>
      </c>
      <c r="T515" s="314"/>
      <c r="V515" s="416"/>
    </row>
    <row r="516" spans="1:22" s="255" customFormat="1" hidden="1" x14ac:dyDescent="0.2">
      <c r="A516" s="768"/>
      <c r="B516" s="264"/>
      <c r="C516" s="242"/>
      <c r="D516" s="266"/>
      <c r="E516" s="312"/>
      <c r="F516" s="417"/>
      <c r="G516" s="418"/>
      <c r="H516" s="418"/>
      <c r="I516" s="313"/>
      <c r="J516" s="411"/>
      <c r="K516" s="411"/>
      <c r="L516" s="369"/>
      <c r="M516" s="419"/>
      <c r="N516" s="420"/>
      <c r="O516" s="369"/>
      <c r="P516" s="242"/>
      <c r="Q516" s="266"/>
      <c r="R516" s="312"/>
      <c r="S516" s="313">
        <f>R516*E514</f>
        <v>0</v>
      </c>
      <c r="T516" s="314"/>
      <c r="V516" s="416"/>
    </row>
    <row r="517" spans="1:22" s="255" customFormat="1" hidden="1" x14ac:dyDescent="0.2">
      <c r="A517" s="768"/>
      <c r="B517" s="264"/>
      <c r="C517" s="242"/>
      <c r="D517" s="266"/>
      <c r="E517" s="312"/>
      <c r="F517" s="417"/>
      <c r="G517" s="418"/>
      <c r="H517" s="418"/>
      <c r="I517" s="313"/>
      <c r="J517" s="411"/>
      <c r="K517" s="411"/>
      <c r="L517" s="369"/>
      <c r="M517" s="419"/>
      <c r="N517" s="420"/>
      <c r="O517" s="369"/>
      <c r="P517" s="242"/>
      <c r="Q517" s="266"/>
      <c r="R517" s="312"/>
      <c r="S517" s="313">
        <f>R517*E514</f>
        <v>0</v>
      </c>
      <c r="T517" s="314"/>
      <c r="V517" s="416"/>
    </row>
    <row r="518" spans="1:22" s="255" customFormat="1" hidden="1" x14ac:dyDescent="0.2">
      <c r="A518" s="768"/>
      <c r="B518" s="264"/>
      <c r="C518" s="242"/>
      <c r="D518" s="266"/>
      <c r="E518" s="312"/>
      <c r="F518" s="417"/>
      <c r="G518" s="418"/>
      <c r="H518" s="418"/>
      <c r="I518" s="313"/>
      <c r="J518" s="411"/>
      <c r="K518" s="411"/>
      <c r="L518" s="369"/>
      <c r="M518" s="419"/>
      <c r="N518" s="420"/>
      <c r="O518" s="369"/>
      <c r="P518" s="242"/>
      <c r="Q518" s="266"/>
      <c r="R518" s="312"/>
      <c r="S518" s="313">
        <f>R518*E514</f>
        <v>0</v>
      </c>
      <c r="T518" s="314"/>
      <c r="V518" s="416"/>
    </row>
    <row r="519" spans="1:22" s="255" customFormat="1" hidden="1" x14ac:dyDescent="0.2">
      <c r="A519" s="768"/>
      <c r="B519" s="264"/>
      <c r="C519" s="242"/>
      <c r="D519" s="266"/>
      <c r="E519" s="312"/>
      <c r="F519" s="417"/>
      <c r="G519" s="418"/>
      <c r="H519" s="418"/>
      <c r="I519" s="313"/>
      <c r="J519" s="411"/>
      <c r="K519" s="411"/>
      <c r="L519" s="369"/>
      <c r="M519" s="419"/>
      <c r="N519" s="420"/>
      <c r="O519" s="369"/>
      <c r="P519" s="242"/>
      <c r="Q519" s="266"/>
      <c r="R519" s="312"/>
      <c r="S519" s="313">
        <f>R519*E514</f>
        <v>0</v>
      </c>
      <c r="T519" s="314"/>
      <c r="V519" s="416"/>
    </row>
    <row r="520" spans="1:22" s="255" customFormat="1" hidden="1" x14ac:dyDescent="0.2">
      <c r="A520" s="768"/>
      <c r="B520" s="264"/>
      <c r="C520" s="242"/>
      <c r="D520" s="266"/>
      <c r="E520" s="312"/>
      <c r="F520" s="417"/>
      <c r="G520" s="418"/>
      <c r="H520" s="418"/>
      <c r="I520" s="313"/>
      <c r="J520" s="411"/>
      <c r="K520" s="411"/>
      <c r="L520" s="369"/>
      <c r="M520" s="419"/>
      <c r="N520" s="420"/>
      <c r="O520" s="369"/>
      <c r="P520" s="242"/>
      <c r="Q520" s="266"/>
      <c r="R520" s="312"/>
      <c r="S520" s="313">
        <f>R520*E514</f>
        <v>0</v>
      </c>
      <c r="T520" s="314"/>
      <c r="V520" s="416"/>
    </row>
    <row r="521" spans="1:22" s="255" customFormat="1" hidden="1" x14ac:dyDescent="0.2">
      <c r="A521" s="768"/>
      <c r="B521" s="264"/>
      <c r="C521" s="242"/>
      <c r="D521" s="266"/>
      <c r="E521" s="312"/>
      <c r="F521" s="417"/>
      <c r="G521" s="418"/>
      <c r="H521" s="418"/>
      <c r="I521" s="313"/>
      <c r="J521" s="411"/>
      <c r="K521" s="411"/>
      <c r="L521" s="369"/>
      <c r="M521" s="419"/>
      <c r="N521" s="420"/>
      <c r="O521" s="369"/>
      <c r="P521" s="242"/>
      <c r="Q521" s="266"/>
      <c r="R521" s="312"/>
      <c r="S521" s="313">
        <f>R521*E514</f>
        <v>0</v>
      </c>
      <c r="T521" s="314"/>
      <c r="V521" s="416"/>
    </row>
    <row r="522" spans="1:22" s="255" customFormat="1" hidden="1" x14ac:dyDescent="0.2">
      <c r="A522" s="768"/>
      <c r="B522" s="264"/>
      <c r="C522" s="315"/>
      <c r="D522" s="266"/>
      <c r="E522" s="312"/>
      <c r="F522" s="417"/>
      <c r="G522" s="418"/>
      <c r="H522" s="418"/>
      <c r="I522" s="313"/>
      <c r="J522" s="411"/>
      <c r="K522" s="411"/>
      <c r="L522" s="369"/>
      <c r="M522" s="419"/>
      <c r="N522" s="420"/>
      <c r="O522" s="369"/>
      <c r="P522" s="315"/>
      <c r="Q522" s="266"/>
      <c r="R522" s="312"/>
      <c r="S522" s="313">
        <f>R522*E514</f>
        <v>0</v>
      </c>
      <c r="T522" s="314"/>
      <c r="V522" s="416"/>
    </row>
    <row r="523" spans="1:22" s="255" customFormat="1" x14ac:dyDescent="0.2">
      <c r="A523" s="294">
        <v>54</v>
      </c>
      <c r="B523" s="295"/>
      <c r="C523" s="296" t="s">
        <v>247</v>
      </c>
      <c r="D523" s="294" t="s">
        <v>115</v>
      </c>
      <c r="E523" s="305">
        <v>290</v>
      </c>
      <c r="F523" s="412"/>
      <c r="G523" s="300">
        <f>F523*E523</f>
        <v>0</v>
      </c>
      <c r="H523" s="300">
        <f>F523*$H$9</f>
        <v>0</v>
      </c>
      <c r="I523" s="412"/>
      <c r="J523" s="300">
        <f>I523*E523</f>
        <v>0</v>
      </c>
      <c r="K523" s="300">
        <f>$K$9*I523</f>
        <v>0</v>
      </c>
      <c r="L523" s="413">
        <f>(R523*T523+R524*T524+R525*T525+R526*T526+R527*T527+R528*T528+R529*T529+R530*T530+R531*T531)*L$9</f>
        <v>3.9608940195669597</v>
      </c>
      <c r="M523" s="302">
        <f>H523+K523+L523</f>
        <v>3.9608940195669597</v>
      </c>
      <c r="N523" s="300">
        <f>M523*E523</f>
        <v>1148.6592656744183</v>
      </c>
      <c r="O523" s="414">
        <f>E523*L523</f>
        <v>1148.6592656744183</v>
      </c>
      <c r="P523" s="296" t="s">
        <v>247</v>
      </c>
      <c r="Q523" s="294" t="s">
        <v>115</v>
      </c>
      <c r="R523" s="415">
        <f>1.01*1.037</f>
        <v>1.0473699999999999</v>
      </c>
      <c r="S523" s="306">
        <f>R523*E523</f>
        <v>303.73729999999995</v>
      </c>
      <c r="T523" s="307">
        <v>3.34</v>
      </c>
      <c r="V523" s="416"/>
    </row>
    <row r="524" spans="1:22" s="255" customFormat="1" hidden="1" x14ac:dyDescent="0.2">
      <c r="A524" s="768"/>
      <c r="B524" s="264"/>
      <c r="C524" s="242"/>
      <c r="D524" s="266"/>
      <c r="E524" s="312"/>
      <c r="F524" s="417"/>
      <c r="G524" s="418"/>
      <c r="H524" s="418"/>
      <c r="I524" s="313"/>
      <c r="J524" s="411"/>
      <c r="K524" s="411"/>
      <c r="L524" s="369"/>
      <c r="M524" s="419"/>
      <c r="N524" s="420"/>
      <c r="O524" s="369"/>
      <c r="P524" s="242"/>
      <c r="Q524" s="266"/>
      <c r="R524" s="312"/>
      <c r="S524" s="313">
        <f>R524*E523</f>
        <v>0</v>
      </c>
      <c r="T524" s="314"/>
      <c r="V524" s="416"/>
    </row>
    <row r="525" spans="1:22" s="255" customFormat="1" hidden="1" x14ac:dyDescent="0.2">
      <c r="A525" s="768"/>
      <c r="B525" s="264"/>
      <c r="C525" s="242"/>
      <c r="D525" s="266"/>
      <c r="E525" s="312"/>
      <c r="F525" s="417"/>
      <c r="G525" s="418"/>
      <c r="H525" s="418"/>
      <c r="I525" s="313"/>
      <c r="J525" s="411"/>
      <c r="K525" s="411"/>
      <c r="L525" s="369"/>
      <c r="M525" s="419"/>
      <c r="N525" s="420"/>
      <c r="O525" s="369"/>
      <c r="P525" s="242"/>
      <c r="Q525" s="266"/>
      <c r="R525" s="312"/>
      <c r="S525" s="313">
        <f>R525*E523</f>
        <v>0</v>
      </c>
      <c r="T525" s="314"/>
      <c r="V525" s="416"/>
    </row>
    <row r="526" spans="1:22" s="255" customFormat="1" hidden="1" x14ac:dyDescent="0.2">
      <c r="A526" s="768"/>
      <c r="B526" s="264"/>
      <c r="C526" s="242"/>
      <c r="D526" s="266"/>
      <c r="E526" s="312"/>
      <c r="F526" s="417"/>
      <c r="G526" s="418"/>
      <c r="H526" s="418"/>
      <c r="I526" s="313"/>
      <c r="J526" s="411"/>
      <c r="K526" s="411"/>
      <c r="L526" s="369"/>
      <c r="M526" s="419"/>
      <c r="N526" s="420"/>
      <c r="O526" s="369"/>
      <c r="P526" s="242"/>
      <c r="Q526" s="266"/>
      <c r="R526" s="312"/>
      <c r="S526" s="313">
        <f>R526*E523</f>
        <v>0</v>
      </c>
      <c r="T526" s="314"/>
      <c r="V526" s="416"/>
    </row>
    <row r="527" spans="1:22" s="255" customFormat="1" hidden="1" x14ac:dyDescent="0.2">
      <c r="A527" s="768"/>
      <c r="B527" s="264"/>
      <c r="C527" s="242"/>
      <c r="D527" s="266"/>
      <c r="E527" s="312"/>
      <c r="F527" s="417"/>
      <c r="G527" s="418"/>
      <c r="H527" s="418"/>
      <c r="I527" s="313"/>
      <c r="J527" s="411"/>
      <c r="K527" s="411"/>
      <c r="L527" s="369"/>
      <c r="M527" s="419"/>
      <c r="N527" s="420"/>
      <c r="O527" s="369"/>
      <c r="P527" s="242"/>
      <c r="Q527" s="266"/>
      <c r="R527" s="312"/>
      <c r="S527" s="313">
        <f>R527*E523</f>
        <v>0</v>
      </c>
      <c r="T527" s="314"/>
      <c r="V527" s="416"/>
    </row>
    <row r="528" spans="1:22" s="255" customFormat="1" hidden="1" x14ac:dyDescent="0.2">
      <c r="A528" s="768"/>
      <c r="B528" s="264"/>
      <c r="C528" s="242"/>
      <c r="D528" s="266"/>
      <c r="E528" s="312"/>
      <c r="F528" s="417"/>
      <c r="G528" s="418"/>
      <c r="H528" s="418"/>
      <c r="I528" s="313"/>
      <c r="J528" s="411"/>
      <c r="K528" s="411"/>
      <c r="L528" s="369"/>
      <c r="M528" s="419"/>
      <c r="N528" s="420"/>
      <c r="O528" s="369"/>
      <c r="P528" s="242"/>
      <c r="Q528" s="266"/>
      <c r="R528" s="312"/>
      <c r="S528" s="313">
        <f>R528*E523</f>
        <v>0</v>
      </c>
      <c r="T528" s="314"/>
      <c r="V528" s="416"/>
    </row>
    <row r="529" spans="1:22" s="255" customFormat="1" hidden="1" x14ac:dyDescent="0.2">
      <c r="A529" s="768"/>
      <c r="B529" s="264"/>
      <c r="C529" s="242"/>
      <c r="D529" s="266"/>
      <c r="E529" s="312"/>
      <c r="F529" s="417"/>
      <c r="G529" s="418"/>
      <c r="H529" s="418"/>
      <c r="I529" s="313"/>
      <c r="J529" s="411"/>
      <c r="K529" s="411"/>
      <c r="L529" s="369"/>
      <c r="M529" s="419"/>
      <c r="N529" s="420"/>
      <c r="O529" s="369"/>
      <c r="P529" s="242"/>
      <c r="Q529" s="266"/>
      <c r="R529" s="312"/>
      <c r="S529" s="313">
        <f>R529*E523</f>
        <v>0</v>
      </c>
      <c r="T529" s="314"/>
      <c r="V529" s="416"/>
    </row>
    <row r="530" spans="1:22" s="255" customFormat="1" hidden="1" x14ac:dyDescent="0.2">
      <c r="A530" s="768"/>
      <c r="B530" s="264"/>
      <c r="C530" s="242"/>
      <c r="D530" s="266"/>
      <c r="E530" s="312"/>
      <c r="F530" s="417"/>
      <c r="G530" s="418"/>
      <c r="H530" s="418"/>
      <c r="I530" s="313"/>
      <c r="J530" s="411"/>
      <c r="K530" s="411"/>
      <c r="L530" s="369"/>
      <c r="M530" s="419"/>
      <c r="N530" s="420"/>
      <c r="O530" s="369"/>
      <c r="P530" s="242"/>
      <c r="Q530" s="266"/>
      <c r="R530" s="312"/>
      <c r="S530" s="313">
        <f>R530*E523</f>
        <v>0</v>
      </c>
      <c r="T530" s="314"/>
      <c r="V530" s="416"/>
    </row>
    <row r="531" spans="1:22" s="255" customFormat="1" hidden="1" x14ac:dyDescent="0.2">
      <c r="A531" s="768"/>
      <c r="B531" s="264"/>
      <c r="C531" s="315"/>
      <c r="D531" s="266"/>
      <c r="E531" s="312"/>
      <c r="F531" s="417"/>
      <c r="G531" s="418"/>
      <c r="H531" s="418"/>
      <c r="I531" s="313"/>
      <c r="J531" s="411"/>
      <c r="K531" s="411"/>
      <c r="L531" s="369"/>
      <c r="M531" s="419"/>
      <c r="N531" s="420"/>
      <c r="O531" s="369"/>
      <c r="P531" s="315"/>
      <c r="Q531" s="266"/>
      <c r="R531" s="312"/>
      <c r="S531" s="313">
        <f>R531*E523</f>
        <v>0</v>
      </c>
      <c r="T531" s="314"/>
      <c r="V531" s="416"/>
    </row>
    <row r="532" spans="1:22" s="255" customFormat="1" x14ac:dyDescent="0.2">
      <c r="A532" s="294">
        <v>55</v>
      </c>
      <c r="B532" s="295"/>
      <c r="C532" s="296" t="s">
        <v>248</v>
      </c>
      <c r="D532" s="294" t="s">
        <v>115</v>
      </c>
      <c r="E532" s="305">
        <v>192</v>
      </c>
      <c r="F532" s="412"/>
      <c r="G532" s="300">
        <f>F532*E532</f>
        <v>0</v>
      </c>
      <c r="H532" s="300">
        <f>F532*$H$9</f>
        <v>0</v>
      </c>
      <c r="I532" s="412"/>
      <c r="J532" s="300">
        <f>I532*E532</f>
        <v>0</v>
      </c>
      <c r="K532" s="300">
        <f>$K$9*I532</f>
        <v>0</v>
      </c>
      <c r="L532" s="413">
        <f>(R532*T532+R533*T533+R534*T534+R535*T535+R536*T536+R537*T537+R538*T538+R539*T539+R540*T540)*L$9</f>
        <v>3.3205099565231997</v>
      </c>
      <c r="M532" s="302">
        <f>H532+K532+L532</f>
        <v>3.3205099565231997</v>
      </c>
      <c r="N532" s="300">
        <f>M532*E532</f>
        <v>637.53791165245434</v>
      </c>
      <c r="O532" s="414">
        <f>E532*L532</f>
        <v>637.53791165245434</v>
      </c>
      <c r="P532" s="296" t="s">
        <v>248</v>
      </c>
      <c r="Q532" s="294" t="s">
        <v>115</v>
      </c>
      <c r="R532" s="415">
        <f>1.01*1.037</f>
        <v>1.0473699999999999</v>
      </c>
      <c r="S532" s="306">
        <f>R532*E532</f>
        <v>201.09503999999998</v>
      </c>
      <c r="T532" s="307">
        <v>2.8</v>
      </c>
      <c r="V532" s="416"/>
    </row>
    <row r="533" spans="1:22" s="255" customFormat="1" hidden="1" x14ac:dyDescent="0.2">
      <c r="A533" s="768"/>
      <c r="B533" s="264"/>
      <c r="C533" s="242"/>
      <c r="D533" s="266"/>
      <c r="E533" s="312"/>
      <c r="F533" s="417"/>
      <c r="G533" s="418"/>
      <c r="H533" s="418"/>
      <c r="I533" s="313"/>
      <c r="J533" s="411"/>
      <c r="K533" s="411"/>
      <c r="L533" s="369"/>
      <c r="M533" s="419"/>
      <c r="N533" s="420"/>
      <c r="O533" s="369"/>
      <c r="P533" s="242"/>
      <c r="Q533" s="266"/>
      <c r="R533" s="312"/>
      <c r="S533" s="313">
        <f>R533*E532</f>
        <v>0</v>
      </c>
      <c r="T533" s="314"/>
      <c r="V533" s="416"/>
    </row>
    <row r="534" spans="1:22" s="255" customFormat="1" hidden="1" x14ac:dyDescent="0.2">
      <c r="A534" s="768"/>
      <c r="B534" s="264"/>
      <c r="C534" s="242"/>
      <c r="D534" s="266"/>
      <c r="E534" s="312"/>
      <c r="F534" s="417"/>
      <c r="G534" s="418"/>
      <c r="H534" s="418"/>
      <c r="I534" s="313"/>
      <c r="J534" s="411"/>
      <c r="K534" s="411"/>
      <c r="L534" s="369"/>
      <c r="M534" s="419"/>
      <c r="N534" s="420"/>
      <c r="O534" s="369"/>
      <c r="P534" s="242"/>
      <c r="Q534" s="266"/>
      <c r="R534" s="312"/>
      <c r="S534" s="313">
        <f>R534*E532</f>
        <v>0</v>
      </c>
      <c r="T534" s="314"/>
      <c r="V534" s="416"/>
    </row>
    <row r="535" spans="1:22" s="255" customFormat="1" hidden="1" x14ac:dyDescent="0.2">
      <c r="A535" s="768"/>
      <c r="B535" s="264"/>
      <c r="C535" s="242"/>
      <c r="D535" s="266"/>
      <c r="E535" s="312"/>
      <c r="F535" s="417"/>
      <c r="G535" s="418"/>
      <c r="H535" s="418"/>
      <c r="I535" s="313"/>
      <c r="J535" s="411"/>
      <c r="K535" s="411"/>
      <c r="L535" s="369"/>
      <c r="M535" s="419"/>
      <c r="N535" s="420"/>
      <c r="O535" s="369"/>
      <c r="P535" s="242"/>
      <c r="Q535" s="266"/>
      <c r="R535" s="312"/>
      <c r="S535" s="313">
        <f>R535*E532</f>
        <v>0</v>
      </c>
      <c r="T535" s="314"/>
      <c r="V535" s="416"/>
    </row>
    <row r="536" spans="1:22" s="255" customFormat="1" hidden="1" x14ac:dyDescent="0.2">
      <c r="A536" s="768"/>
      <c r="B536" s="264"/>
      <c r="C536" s="242"/>
      <c r="D536" s="266"/>
      <c r="E536" s="312"/>
      <c r="F536" s="417"/>
      <c r="G536" s="418"/>
      <c r="H536" s="418"/>
      <c r="I536" s="313"/>
      <c r="J536" s="411"/>
      <c r="K536" s="411"/>
      <c r="L536" s="369"/>
      <c r="M536" s="419"/>
      <c r="N536" s="420"/>
      <c r="O536" s="369"/>
      <c r="P536" s="242"/>
      <c r="Q536" s="266"/>
      <c r="R536" s="312"/>
      <c r="S536" s="313">
        <f>R536*E532</f>
        <v>0</v>
      </c>
      <c r="T536" s="314"/>
      <c r="V536" s="416"/>
    </row>
    <row r="537" spans="1:22" s="255" customFormat="1" hidden="1" x14ac:dyDescent="0.2">
      <c r="A537" s="768"/>
      <c r="B537" s="264"/>
      <c r="C537" s="242"/>
      <c r="D537" s="266"/>
      <c r="E537" s="312"/>
      <c r="F537" s="417"/>
      <c r="G537" s="418"/>
      <c r="H537" s="418"/>
      <c r="I537" s="313"/>
      <c r="J537" s="411"/>
      <c r="K537" s="411"/>
      <c r="L537" s="369"/>
      <c r="M537" s="419"/>
      <c r="N537" s="420"/>
      <c r="O537" s="369"/>
      <c r="P537" s="242"/>
      <c r="Q537" s="266"/>
      <c r="R537" s="312"/>
      <c r="S537" s="313">
        <f>R537*E532</f>
        <v>0</v>
      </c>
      <c r="T537" s="314"/>
      <c r="V537" s="416"/>
    </row>
    <row r="538" spans="1:22" s="255" customFormat="1" hidden="1" x14ac:dyDescent="0.2">
      <c r="A538" s="768"/>
      <c r="B538" s="264"/>
      <c r="C538" s="242"/>
      <c r="D538" s="266"/>
      <c r="E538" s="312"/>
      <c r="F538" s="417"/>
      <c r="G538" s="418"/>
      <c r="H538" s="418"/>
      <c r="I538" s="313"/>
      <c r="J538" s="411"/>
      <c r="K538" s="411"/>
      <c r="L538" s="369"/>
      <c r="M538" s="419"/>
      <c r="N538" s="420"/>
      <c r="O538" s="369"/>
      <c r="P538" s="242"/>
      <c r="Q538" s="266"/>
      <c r="R538" s="312"/>
      <c r="S538" s="313">
        <f>R538*E532</f>
        <v>0</v>
      </c>
      <c r="T538" s="314"/>
      <c r="V538" s="416"/>
    </row>
    <row r="539" spans="1:22" s="255" customFormat="1" hidden="1" x14ac:dyDescent="0.2">
      <c r="A539" s="768"/>
      <c r="B539" s="264"/>
      <c r="C539" s="242"/>
      <c r="D539" s="266"/>
      <c r="E539" s="312"/>
      <c r="F539" s="417"/>
      <c r="G539" s="418"/>
      <c r="H539" s="418"/>
      <c r="I539" s="313"/>
      <c r="J539" s="411"/>
      <c r="K539" s="411"/>
      <c r="L539" s="369"/>
      <c r="M539" s="419"/>
      <c r="N539" s="420"/>
      <c r="O539" s="369"/>
      <c r="P539" s="242"/>
      <c r="Q539" s="266"/>
      <c r="R539" s="312"/>
      <c r="S539" s="313">
        <f>R539*E532</f>
        <v>0</v>
      </c>
      <c r="T539" s="314"/>
      <c r="V539" s="416"/>
    </row>
    <row r="540" spans="1:22" s="255" customFormat="1" hidden="1" x14ac:dyDescent="0.2">
      <c r="A540" s="768"/>
      <c r="B540" s="264"/>
      <c r="C540" s="315"/>
      <c r="D540" s="266"/>
      <c r="E540" s="312"/>
      <c r="F540" s="417"/>
      <c r="G540" s="418"/>
      <c r="H540" s="418"/>
      <c r="I540" s="313"/>
      <c r="J540" s="411"/>
      <c r="K540" s="411"/>
      <c r="L540" s="369"/>
      <c r="M540" s="419"/>
      <c r="N540" s="420"/>
      <c r="O540" s="369"/>
      <c r="P540" s="315"/>
      <c r="Q540" s="266"/>
      <c r="R540" s="312"/>
      <c r="S540" s="313">
        <f>R540*E532</f>
        <v>0</v>
      </c>
      <c r="T540" s="314"/>
      <c r="V540" s="416"/>
    </row>
    <row r="541" spans="1:22" s="255" customFormat="1" x14ac:dyDescent="0.2">
      <c r="A541" s="294">
        <v>56</v>
      </c>
      <c r="B541" s="295"/>
      <c r="C541" s="296" t="s">
        <v>255</v>
      </c>
      <c r="D541" s="294" t="s">
        <v>115</v>
      </c>
      <c r="E541" s="305">
        <v>300</v>
      </c>
      <c r="F541" s="412"/>
      <c r="G541" s="300">
        <f>F541*E541</f>
        <v>0</v>
      </c>
      <c r="H541" s="300">
        <f>F541*$H$9</f>
        <v>0</v>
      </c>
      <c r="I541" s="412"/>
      <c r="J541" s="300">
        <f>I541*E541</f>
        <v>0</v>
      </c>
      <c r="K541" s="300">
        <f>$K$9*I541</f>
        <v>0</v>
      </c>
      <c r="L541" s="413">
        <f>(R541*T541+R542*T542+R543*T543+R544*T544+R545*T545+R546*T546+R547*T547+R548*T548+R549*T549)*L$9</f>
        <v>0.90128127391344004</v>
      </c>
      <c r="M541" s="302">
        <f>H541+K541+L541</f>
        <v>0.90128127391344004</v>
      </c>
      <c r="N541" s="300">
        <f>M541*E541</f>
        <v>270.384382174032</v>
      </c>
      <c r="O541" s="414">
        <f>E541*L541</f>
        <v>270.384382174032</v>
      </c>
      <c r="P541" s="296" t="s">
        <v>255</v>
      </c>
      <c r="Q541" s="294" t="s">
        <v>115</v>
      </c>
      <c r="R541" s="415">
        <f>1.01*1.037</f>
        <v>1.0473699999999999</v>
      </c>
      <c r="S541" s="306">
        <f>R541*E541</f>
        <v>314.21099999999996</v>
      </c>
      <c r="T541" s="307">
        <v>0.76</v>
      </c>
      <c r="V541" s="416"/>
    </row>
    <row r="542" spans="1:22" s="255" customFormat="1" hidden="1" x14ac:dyDescent="0.2">
      <c r="A542" s="768"/>
      <c r="B542" s="264"/>
      <c r="C542" s="242"/>
      <c r="D542" s="266"/>
      <c r="E542" s="312"/>
      <c r="F542" s="417"/>
      <c r="G542" s="418"/>
      <c r="H542" s="418"/>
      <c r="I542" s="313"/>
      <c r="J542" s="411"/>
      <c r="K542" s="411"/>
      <c r="L542" s="369"/>
      <c r="M542" s="419"/>
      <c r="N542" s="420"/>
      <c r="O542" s="369"/>
      <c r="P542" s="242"/>
      <c r="Q542" s="266"/>
      <c r="R542" s="312"/>
      <c r="S542" s="313">
        <f>R542*E541</f>
        <v>0</v>
      </c>
      <c r="T542" s="314"/>
      <c r="V542" s="416"/>
    </row>
    <row r="543" spans="1:22" s="255" customFormat="1" hidden="1" x14ac:dyDescent="0.2">
      <c r="A543" s="768"/>
      <c r="B543" s="264"/>
      <c r="C543" s="242"/>
      <c r="D543" s="266"/>
      <c r="E543" s="312"/>
      <c r="F543" s="417"/>
      <c r="G543" s="418"/>
      <c r="H543" s="418"/>
      <c r="I543" s="313"/>
      <c r="J543" s="411"/>
      <c r="K543" s="411"/>
      <c r="L543" s="369"/>
      <c r="M543" s="419"/>
      <c r="N543" s="420"/>
      <c r="O543" s="369"/>
      <c r="P543" s="242"/>
      <c r="Q543" s="266"/>
      <c r="R543" s="312"/>
      <c r="S543" s="313">
        <f>R543*E541</f>
        <v>0</v>
      </c>
      <c r="T543" s="314"/>
      <c r="V543" s="416"/>
    </row>
    <row r="544" spans="1:22" s="255" customFormat="1" hidden="1" x14ac:dyDescent="0.2">
      <c r="A544" s="768"/>
      <c r="B544" s="264"/>
      <c r="C544" s="242"/>
      <c r="D544" s="266"/>
      <c r="E544" s="312"/>
      <c r="F544" s="417"/>
      <c r="G544" s="418"/>
      <c r="H544" s="418"/>
      <c r="I544" s="313"/>
      <c r="J544" s="411"/>
      <c r="K544" s="411"/>
      <c r="L544" s="369"/>
      <c r="M544" s="419"/>
      <c r="N544" s="420"/>
      <c r="O544" s="369"/>
      <c r="P544" s="242"/>
      <c r="Q544" s="266"/>
      <c r="R544" s="312"/>
      <c r="S544" s="313">
        <f>R544*E541</f>
        <v>0</v>
      </c>
      <c r="T544" s="314"/>
      <c r="V544" s="416"/>
    </row>
    <row r="545" spans="1:22" s="255" customFormat="1" hidden="1" x14ac:dyDescent="0.2">
      <c r="A545" s="768"/>
      <c r="B545" s="264"/>
      <c r="C545" s="242"/>
      <c r="D545" s="266"/>
      <c r="E545" s="312"/>
      <c r="F545" s="417"/>
      <c r="G545" s="418"/>
      <c r="H545" s="418"/>
      <c r="I545" s="313"/>
      <c r="J545" s="411"/>
      <c r="K545" s="411"/>
      <c r="L545" s="369"/>
      <c r="M545" s="419"/>
      <c r="N545" s="420"/>
      <c r="O545" s="369"/>
      <c r="P545" s="242"/>
      <c r="Q545" s="266"/>
      <c r="R545" s="312"/>
      <c r="S545" s="313">
        <f>R545*E541</f>
        <v>0</v>
      </c>
      <c r="T545" s="314"/>
      <c r="V545" s="416"/>
    </row>
    <row r="546" spans="1:22" s="255" customFormat="1" hidden="1" x14ac:dyDescent="0.2">
      <c r="A546" s="768"/>
      <c r="B546" s="264"/>
      <c r="C546" s="242"/>
      <c r="D546" s="266"/>
      <c r="E546" s="312"/>
      <c r="F546" s="417"/>
      <c r="G546" s="418"/>
      <c r="H546" s="418"/>
      <c r="I546" s="313"/>
      <c r="J546" s="411"/>
      <c r="K546" s="411"/>
      <c r="L546" s="369"/>
      <c r="M546" s="419"/>
      <c r="N546" s="420"/>
      <c r="O546" s="369"/>
      <c r="P546" s="242"/>
      <c r="Q546" s="266"/>
      <c r="R546" s="312"/>
      <c r="S546" s="313">
        <f>R546*E541</f>
        <v>0</v>
      </c>
      <c r="T546" s="314"/>
      <c r="V546" s="416"/>
    </row>
    <row r="547" spans="1:22" s="255" customFormat="1" hidden="1" x14ac:dyDescent="0.2">
      <c r="A547" s="768"/>
      <c r="B547" s="264"/>
      <c r="C547" s="242"/>
      <c r="D547" s="266"/>
      <c r="E547" s="312"/>
      <c r="F547" s="417"/>
      <c r="G547" s="418"/>
      <c r="H547" s="418"/>
      <c r="I547" s="313"/>
      <c r="J547" s="411"/>
      <c r="K547" s="411"/>
      <c r="L547" s="369"/>
      <c r="M547" s="419"/>
      <c r="N547" s="420"/>
      <c r="O547" s="369"/>
      <c r="P547" s="242"/>
      <c r="Q547" s="266"/>
      <c r="R547" s="312"/>
      <c r="S547" s="313">
        <f>R547*E541</f>
        <v>0</v>
      </c>
      <c r="T547" s="314"/>
      <c r="V547" s="416"/>
    </row>
    <row r="548" spans="1:22" s="255" customFormat="1" hidden="1" x14ac:dyDescent="0.2">
      <c r="A548" s="768"/>
      <c r="B548" s="264"/>
      <c r="C548" s="242"/>
      <c r="D548" s="266"/>
      <c r="E548" s="312"/>
      <c r="F548" s="417"/>
      <c r="G548" s="418"/>
      <c r="H548" s="418"/>
      <c r="I548" s="313"/>
      <c r="J548" s="411"/>
      <c r="K548" s="411"/>
      <c r="L548" s="369"/>
      <c r="M548" s="419"/>
      <c r="N548" s="420"/>
      <c r="O548" s="369"/>
      <c r="P548" s="242"/>
      <c r="Q548" s="266"/>
      <c r="R548" s="312"/>
      <c r="S548" s="313">
        <f>R548*E541</f>
        <v>0</v>
      </c>
      <c r="T548" s="314"/>
      <c r="V548" s="416"/>
    </row>
    <row r="549" spans="1:22" s="255" customFormat="1" hidden="1" x14ac:dyDescent="0.2">
      <c r="A549" s="768"/>
      <c r="B549" s="264"/>
      <c r="C549" s="315"/>
      <c r="D549" s="266"/>
      <c r="E549" s="312"/>
      <c r="F549" s="417"/>
      <c r="G549" s="418"/>
      <c r="H549" s="418"/>
      <c r="I549" s="313"/>
      <c r="J549" s="411"/>
      <c r="K549" s="411"/>
      <c r="L549" s="369"/>
      <c r="M549" s="419"/>
      <c r="N549" s="420"/>
      <c r="O549" s="369"/>
      <c r="P549" s="315"/>
      <c r="Q549" s="266"/>
      <c r="R549" s="312"/>
      <c r="S549" s="313">
        <f>R549*E541</f>
        <v>0</v>
      </c>
      <c r="T549" s="314"/>
      <c r="V549" s="416"/>
    </row>
    <row r="550" spans="1:22" s="339" customFormat="1" ht="38.25" x14ac:dyDescent="0.2">
      <c r="A550" s="848">
        <v>57</v>
      </c>
      <c r="B550" s="766" t="s">
        <v>140</v>
      </c>
      <c r="C550" s="386" t="s">
        <v>212</v>
      </c>
      <c r="D550" s="766" t="s">
        <v>113</v>
      </c>
      <c r="E550" s="403">
        <f>+E505</f>
        <v>5.3149799999999994</v>
      </c>
      <c r="F550" s="234">
        <v>18.5</v>
      </c>
      <c r="G550" s="221">
        <f>F550*E550</f>
        <v>98.327129999999983</v>
      </c>
      <c r="H550" s="221">
        <f>F550*$H$9</f>
        <v>19.125644136337378</v>
      </c>
      <c r="I550" s="234">
        <v>4.97</v>
      </c>
      <c r="J550" s="221">
        <f>I550*E550</f>
        <v>26.415450599999996</v>
      </c>
      <c r="K550" s="221">
        <f>$K$9*I550</f>
        <v>13.579630399999999</v>
      </c>
      <c r="L550" s="221">
        <f>(R550*T550+R551*T551+R552*T552+R553*T553+R554*T554+R555*T555+R556*T556+R557*T557+R558*T558)*L$9</f>
        <v>7.5057594948000022</v>
      </c>
      <c r="M550" s="235">
        <f>H550+K550+L550</f>
        <v>40.21103403113738</v>
      </c>
      <c r="N550" s="236">
        <f>M550*E550</f>
        <v>213.72084165481454</v>
      </c>
      <c r="O550" s="404">
        <f>E550*L550</f>
        <v>39.892961599672113</v>
      </c>
      <c r="P550" s="233" t="s">
        <v>130</v>
      </c>
      <c r="Q550" s="237" t="s">
        <v>112</v>
      </c>
      <c r="R550" s="238">
        <v>1.7</v>
      </c>
      <c r="S550" s="221">
        <f>R550*E550</f>
        <v>9.0354659999999996</v>
      </c>
      <c r="T550" s="239">
        <v>0.7</v>
      </c>
    </row>
    <row r="551" spans="1:22" s="339" customFormat="1" x14ac:dyDescent="0.2">
      <c r="A551" s="849"/>
      <c r="B551" s="767"/>
      <c r="C551" s="396"/>
      <c r="D551" s="767"/>
      <c r="E551" s="405"/>
      <c r="F551" s="347"/>
      <c r="G551" s="282"/>
      <c r="H551" s="282"/>
      <c r="I551" s="347"/>
      <c r="J551" s="282"/>
      <c r="K551" s="282"/>
      <c r="L551" s="282"/>
      <c r="M551" s="406"/>
      <c r="N551" s="407"/>
      <c r="O551" s="408"/>
      <c r="P551" s="405" t="s">
        <v>236</v>
      </c>
      <c r="Q551" s="409" t="s">
        <v>112</v>
      </c>
      <c r="R551" s="287">
        <v>4.9000000000000004</v>
      </c>
      <c r="S551" s="281">
        <f>R551*E550</f>
        <v>26.043402</v>
      </c>
      <c r="T551" s="410">
        <v>1.1100000000000001</v>
      </c>
    </row>
    <row r="552" spans="1:22" s="339" customFormat="1" ht="12" hidden="1" customHeight="1" x14ac:dyDescent="0.2">
      <c r="A552" s="850"/>
      <c r="B552" s="768"/>
      <c r="C552" s="242"/>
      <c r="D552" s="768"/>
      <c r="E552" s="243"/>
      <c r="F552" s="244"/>
      <c r="G552" s="245"/>
      <c r="H552" s="245"/>
      <c r="I552" s="244"/>
      <c r="J552" s="245"/>
      <c r="K552" s="245"/>
      <c r="L552" s="245"/>
      <c r="M552" s="246"/>
      <c r="N552" s="247"/>
      <c r="O552" s="411"/>
      <c r="P552" s="243"/>
      <c r="Q552" s="253"/>
      <c r="R552" s="249"/>
      <c r="S552" s="250">
        <f>R552*E550</f>
        <v>0</v>
      </c>
      <c r="T552" s="254"/>
    </row>
    <row r="553" spans="1:22" s="339" customFormat="1" ht="12" hidden="1" customHeight="1" x14ac:dyDescent="0.2">
      <c r="A553" s="850"/>
      <c r="B553" s="768"/>
      <c r="C553" s="242"/>
      <c r="D553" s="768"/>
      <c r="E553" s="243"/>
      <c r="F553" s="244"/>
      <c r="G553" s="245"/>
      <c r="H553" s="245"/>
      <c r="I553" s="244"/>
      <c r="J553" s="245"/>
      <c r="K553" s="245"/>
      <c r="L553" s="245"/>
      <c r="M553" s="246"/>
      <c r="N553" s="247"/>
      <c r="O553" s="411"/>
      <c r="P553" s="243"/>
      <c r="Q553" s="253"/>
      <c r="R553" s="249"/>
      <c r="S553" s="250">
        <f>R553*E550</f>
        <v>0</v>
      </c>
      <c r="T553" s="254"/>
    </row>
    <row r="554" spans="1:22" s="339" customFormat="1" ht="12" hidden="1" customHeight="1" x14ac:dyDescent="0.2">
      <c r="A554" s="850"/>
      <c r="B554" s="768"/>
      <c r="C554" s="242"/>
      <c r="D554" s="768"/>
      <c r="E554" s="243"/>
      <c r="F554" s="244"/>
      <c r="G554" s="245"/>
      <c r="H554" s="245"/>
      <c r="I554" s="244"/>
      <c r="J554" s="245"/>
      <c r="K554" s="245"/>
      <c r="L554" s="245"/>
      <c r="M554" s="246"/>
      <c r="N554" s="247"/>
      <c r="O554" s="411"/>
      <c r="P554" s="243"/>
      <c r="Q554" s="253"/>
      <c r="R554" s="249"/>
      <c r="S554" s="250">
        <f>R554*E550</f>
        <v>0</v>
      </c>
      <c r="T554" s="254"/>
    </row>
    <row r="555" spans="1:22" s="339" customFormat="1" ht="12" hidden="1" customHeight="1" x14ac:dyDescent="0.2">
      <c r="A555" s="850"/>
      <c r="B555" s="768"/>
      <c r="C555" s="242"/>
      <c r="D555" s="768"/>
      <c r="E555" s="243"/>
      <c r="F555" s="244"/>
      <c r="G555" s="245"/>
      <c r="H555" s="245"/>
      <c r="I555" s="244"/>
      <c r="J555" s="245"/>
      <c r="K555" s="245"/>
      <c r="L555" s="245"/>
      <c r="M555" s="246"/>
      <c r="N555" s="247"/>
      <c r="O555" s="411"/>
      <c r="P555" s="243"/>
      <c r="Q555" s="253"/>
      <c r="R555" s="249"/>
      <c r="S555" s="250">
        <f>R555*E550</f>
        <v>0</v>
      </c>
      <c r="T555" s="254"/>
    </row>
    <row r="556" spans="1:22" s="339" customFormat="1" ht="12" hidden="1" customHeight="1" x14ac:dyDescent="0.2">
      <c r="A556" s="850"/>
      <c r="B556" s="768"/>
      <c r="C556" s="242"/>
      <c r="D556" s="768"/>
      <c r="E556" s="243"/>
      <c r="F556" s="244"/>
      <c r="G556" s="245"/>
      <c r="H556" s="245"/>
      <c r="I556" s="244"/>
      <c r="J556" s="245"/>
      <c r="K556" s="245"/>
      <c r="L556" s="245"/>
      <c r="M556" s="246"/>
      <c r="N556" s="247"/>
      <c r="O556" s="411"/>
      <c r="P556" s="243"/>
      <c r="Q556" s="253"/>
      <c r="R556" s="249"/>
      <c r="S556" s="250">
        <f>R556*E550</f>
        <v>0</v>
      </c>
      <c r="T556" s="254"/>
    </row>
    <row r="557" spans="1:22" s="339" customFormat="1" ht="12" hidden="1" customHeight="1" x14ac:dyDescent="0.2">
      <c r="A557" s="850"/>
      <c r="B557" s="768"/>
      <c r="C557" s="242"/>
      <c r="D557" s="768"/>
      <c r="E557" s="243"/>
      <c r="F557" s="244"/>
      <c r="G557" s="245"/>
      <c r="H557" s="245"/>
      <c r="I557" s="244"/>
      <c r="J557" s="245"/>
      <c r="K557" s="245"/>
      <c r="L557" s="245"/>
      <c r="M557" s="246"/>
      <c r="N557" s="247"/>
      <c r="O557" s="411"/>
      <c r="P557" s="243"/>
      <c r="Q557" s="253"/>
      <c r="R557" s="249"/>
      <c r="S557" s="250">
        <f>R557*E550</f>
        <v>0</v>
      </c>
      <c r="T557" s="254"/>
    </row>
    <row r="558" spans="1:22" s="339" customFormat="1" hidden="1" x14ac:dyDescent="0.2">
      <c r="A558" s="850"/>
      <c r="B558" s="768"/>
      <c r="C558" s="242"/>
      <c r="D558" s="768"/>
      <c r="E558" s="243"/>
      <c r="F558" s="244"/>
      <c r="G558" s="245"/>
      <c r="H558" s="245"/>
      <c r="I558" s="244"/>
      <c r="J558" s="245"/>
      <c r="K558" s="245"/>
      <c r="L558" s="245"/>
      <c r="M558" s="246"/>
      <c r="N558" s="247"/>
      <c r="O558" s="411"/>
      <c r="P558" s="243"/>
      <c r="Q558" s="253"/>
      <c r="R558" s="249"/>
      <c r="S558" s="250">
        <f>R558*E550</f>
        <v>0</v>
      </c>
      <c r="T558" s="254"/>
    </row>
    <row r="559" spans="1:22" s="339" customFormat="1" ht="89.25" customHeight="1" x14ac:dyDescent="0.2">
      <c r="A559" s="766">
        <v>58</v>
      </c>
      <c r="B559" s="440" t="str">
        <f>IF(B567&lt;&gt;0,"8-189           22-1  "&amp;"               8-192                22-4             գ="&amp;B567+0,"8-189           22-1")</f>
        <v>8-189           22-1</v>
      </c>
      <c r="C559" s="317" t="str">
        <f>IF(B567&lt;&gt;0,"Արտաքին գույքային տախտակամածի տեղադրում և քանդում  պատերի կարուցման և երեսապատման աշխատանքների համար  "&amp;B567*4+16&amp;"մ բարցրությամբ","Արտաքին գույքային տախտակամածի տեղադրում և քանդում  պատերի կարուցման և երեսապատման աշխատանքների համար ")</f>
        <v xml:space="preserve">Արտաքին գույքային տախտակամածի տեղադրում և քանդում  պատերի կարուցման և երեսապատման աշխատանքների համար </v>
      </c>
      <c r="D559" s="766" t="s">
        <v>111</v>
      </c>
      <c r="E559" s="436">
        <v>1560</v>
      </c>
      <c r="F559" s="258">
        <f>IF(B567&lt;&gt;0,0.458+B567*0.066,0.458)</f>
        <v>0.45800000000000002</v>
      </c>
      <c r="G559" s="221">
        <f>F559*E559</f>
        <v>714.48</v>
      </c>
      <c r="H559" s="221">
        <f>F559*$H$9</f>
        <v>0.47348891969959567</v>
      </c>
      <c r="I559" s="258">
        <f>IF(B567&lt;&gt;0,0.0023+0*B567,0.0023)</f>
        <v>2.3E-3</v>
      </c>
      <c r="J559" s="221">
        <f>I559*E559</f>
        <v>3.5880000000000001</v>
      </c>
      <c r="K559" s="221">
        <f>$K$9*I559</f>
        <v>6.2843359999999997E-3</v>
      </c>
      <c r="L559" s="259">
        <f>(R559*T559+R560*T560+R561*T561+R562*T562+R563*T563+R564*T564+R565*T565+R566*T566+R567*T567)*L$9</f>
        <v>1.9112795508239999</v>
      </c>
      <c r="M559" s="235">
        <f>H559+K559+L559</f>
        <v>2.3910528065235956</v>
      </c>
      <c r="N559" s="260">
        <f>M559*E559</f>
        <v>3730.0423781768091</v>
      </c>
      <c r="O559" s="221">
        <f>E559*L559</f>
        <v>2981.5960992854398</v>
      </c>
      <c r="P559" s="233" t="s">
        <v>224</v>
      </c>
      <c r="Q559" s="336" t="s">
        <v>112</v>
      </c>
      <c r="R559" s="258">
        <f>IF(B567&lt;&gt;0,0.37+0*B567,0.37)</f>
        <v>0.37</v>
      </c>
      <c r="S559" s="262">
        <f>R559*E559</f>
        <v>577.20000000000005</v>
      </c>
      <c r="T559" s="525">
        <v>0.4</v>
      </c>
    </row>
    <row r="560" spans="1:22" s="339" customFormat="1" x14ac:dyDescent="0.2">
      <c r="A560" s="768"/>
      <c r="B560" s="253"/>
      <c r="C560" s="454"/>
      <c r="D560" s="336"/>
      <c r="E560" s="335"/>
      <c r="F560" s="254"/>
      <c r="G560" s="250"/>
      <c r="H560" s="250"/>
      <c r="I560" s="254"/>
      <c r="J560" s="245"/>
      <c r="K560" s="245"/>
      <c r="L560" s="269"/>
      <c r="M560" s="337"/>
      <c r="N560" s="271"/>
      <c r="O560" s="269"/>
      <c r="P560" s="273" t="s">
        <v>225</v>
      </c>
      <c r="Q560" s="336" t="s">
        <v>111</v>
      </c>
      <c r="R560" s="526">
        <f>IF(B567&lt;&gt;0,0.00006+0*B567,0.00006)</f>
        <v>6.0000000000000002E-5</v>
      </c>
      <c r="S560" s="273">
        <f>R560*E559</f>
        <v>9.3600000000000003E-2</v>
      </c>
      <c r="T560" s="528">
        <v>127</v>
      </c>
    </row>
    <row r="561" spans="1:20" s="339" customFormat="1" x14ac:dyDescent="0.2">
      <c r="A561" s="767"/>
      <c r="B561" s="503"/>
      <c r="C561" s="341"/>
      <c r="D561" s="345"/>
      <c r="E561" s="344"/>
      <c r="F561" s="343"/>
      <c r="G561" s="281"/>
      <c r="H561" s="281"/>
      <c r="I561" s="343"/>
      <c r="J561" s="282"/>
      <c r="K561" s="282"/>
      <c r="L561" s="283"/>
      <c r="M561" s="284"/>
      <c r="N561" s="285"/>
      <c r="O561" s="283"/>
      <c r="P561" s="279" t="s">
        <v>232</v>
      </c>
      <c r="Q561" s="345" t="s">
        <v>111</v>
      </c>
      <c r="R561" s="346">
        <v>1.2E-2</v>
      </c>
      <c r="S561" s="288">
        <f>R561*E559</f>
        <v>18.72</v>
      </c>
      <c r="T561" s="527">
        <v>127.7</v>
      </c>
    </row>
    <row r="562" spans="1:20" s="339" customFormat="1" ht="12" hidden="1" customHeight="1" x14ac:dyDescent="0.2">
      <c r="A562" s="768"/>
      <c r="B562" s="253"/>
      <c r="C562" s="333"/>
      <c r="D562" s="336"/>
      <c r="E562" s="335"/>
      <c r="F562" s="331"/>
      <c r="G562" s="250"/>
      <c r="H562" s="250"/>
      <c r="I562" s="331"/>
      <c r="J562" s="245"/>
      <c r="K562" s="245"/>
      <c r="L562" s="269"/>
      <c r="M562" s="270"/>
      <c r="N562" s="271"/>
      <c r="O562" s="269"/>
      <c r="P562" s="335"/>
      <c r="Q562" s="336"/>
      <c r="R562" s="337"/>
      <c r="S562" s="273">
        <f>R562*E559</f>
        <v>0</v>
      </c>
      <c r="T562" s="528"/>
    </row>
    <row r="563" spans="1:20" s="339" customFormat="1" ht="12" hidden="1" customHeight="1" x14ac:dyDescent="0.2">
      <c r="A563" s="768"/>
      <c r="B563" s="253"/>
      <c r="C563" s="333"/>
      <c r="D563" s="336"/>
      <c r="E563" s="335"/>
      <c r="F563" s="331"/>
      <c r="G563" s="250"/>
      <c r="H563" s="250"/>
      <c r="I563" s="331"/>
      <c r="J563" s="245"/>
      <c r="K563" s="245"/>
      <c r="L563" s="269"/>
      <c r="M563" s="270"/>
      <c r="N563" s="271"/>
      <c r="O563" s="269"/>
      <c r="P563" s="335"/>
      <c r="Q563" s="336"/>
      <c r="R563" s="337"/>
      <c r="S563" s="273">
        <f>R563*E559</f>
        <v>0</v>
      </c>
      <c r="T563" s="528"/>
    </row>
    <row r="564" spans="1:20" s="339" customFormat="1" ht="12" hidden="1" customHeight="1" x14ac:dyDescent="0.2">
      <c r="A564" s="768"/>
      <c r="B564" s="253"/>
      <c r="C564" s="333"/>
      <c r="D564" s="336"/>
      <c r="E564" s="335"/>
      <c r="F564" s="331"/>
      <c r="G564" s="250"/>
      <c r="H564" s="250"/>
      <c r="I564" s="331"/>
      <c r="J564" s="245"/>
      <c r="K564" s="245"/>
      <c r="L564" s="269"/>
      <c r="M564" s="270"/>
      <c r="N564" s="271"/>
      <c r="O564" s="269"/>
      <c r="P564" s="335"/>
      <c r="Q564" s="336"/>
      <c r="R564" s="337"/>
      <c r="S564" s="273">
        <f>R564*E559</f>
        <v>0</v>
      </c>
      <c r="T564" s="528"/>
    </row>
    <row r="565" spans="1:20" s="339" customFormat="1" ht="12" hidden="1" customHeight="1" x14ac:dyDescent="0.2">
      <c r="A565" s="768"/>
      <c r="B565" s="253"/>
      <c r="C565" s="333"/>
      <c r="D565" s="336"/>
      <c r="E565" s="335"/>
      <c r="F565" s="331"/>
      <c r="G565" s="250"/>
      <c r="H565" s="250"/>
      <c r="I565" s="331"/>
      <c r="J565" s="245"/>
      <c r="K565" s="245"/>
      <c r="L565" s="269"/>
      <c r="M565" s="270"/>
      <c r="N565" s="271"/>
      <c r="O565" s="269"/>
      <c r="P565" s="335"/>
      <c r="Q565" s="336"/>
      <c r="R565" s="337"/>
      <c r="S565" s="273">
        <f>R565*E559</f>
        <v>0</v>
      </c>
      <c r="T565" s="528"/>
    </row>
    <row r="566" spans="1:20" s="339" customFormat="1" ht="12" hidden="1" customHeight="1" x14ac:dyDescent="0.2">
      <c r="A566" s="768"/>
      <c r="B566" s="253"/>
      <c r="C566" s="333"/>
      <c r="D566" s="336"/>
      <c r="E566" s="335"/>
      <c r="F566" s="331"/>
      <c r="G566" s="250"/>
      <c r="H566" s="250"/>
      <c r="I566" s="331"/>
      <c r="J566" s="245"/>
      <c r="K566" s="245"/>
      <c r="L566" s="269"/>
      <c r="M566" s="270"/>
      <c r="N566" s="271"/>
      <c r="O566" s="269"/>
      <c r="P566" s="335"/>
      <c r="Q566" s="336"/>
      <c r="R566" s="337"/>
      <c r="S566" s="273">
        <f>R566*E559</f>
        <v>0</v>
      </c>
      <c r="T566" s="528"/>
    </row>
    <row r="567" spans="1:20" s="339" customFormat="1" hidden="1" x14ac:dyDescent="0.2">
      <c r="A567" s="767"/>
      <c r="B567" s="266"/>
      <c r="C567" s="341"/>
      <c r="D567" s="345"/>
      <c r="E567" s="344"/>
      <c r="F567" s="343"/>
      <c r="G567" s="250"/>
      <c r="H567" s="250"/>
      <c r="I567" s="343"/>
      <c r="J567" s="282"/>
      <c r="K567" s="282"/>
      <c r="L567" s="269"/>
      <c r="M567" s="270"/>
      <c r="N567" s="271"/>
      <c r="O567" s="269"/>
      <c r="P567" s="344"/>
      <c r="Q567" s="345"/>
      <c r="R567" s="346"/>
      <c r="S567" s="273">
        <f>R567*E559</f>
        <v>0</v>
      </c>
      <c r="T567" s="527"/>
    </row>
    <row r="568" spans="1:20" s="255" customFormat="1" x14ac:dyDescent="0.2">
      <c r="A568" s="766"/>
      <c r="B568" s="434"/>
      <c r="C568" s="232" t="s">
        <v>253</v>
      </c>
      <c r="D568" s="766"/>
      <c r="E568" s="238"/>
      <c r="F568" s="234"/>
      <c r="G568" s="221">
        <f>F568*E568</f>
        <v>0</v>
      </c>
      <c r="H568" s="221">
        <f>F568*$H$9</f>
        <v>0</v>
      </c>
      <c r="I568" s="435"/>
      <c r="J568" s="221">
        <f>I568*E568</f>
        <v>0</v>
      </c>
      <c r="K568" s="221">
        <f>$K$9*I568</f>
        <v>0</v>
      </c>
      <c r="L568" s="259"/>
      <c r="M568" s="235">
        <f>H568+K568+L568</f>
        <v>0</v>
      </c>
      <c r="N568" s="260">
        <f>M568*E568</f>
        <v>0</v>
      </c>
      <c r="O568" s="221">
        <f>E568*L568</f>
        <v>0</v>
      </c>
      <c r="P568" s="361"/>
      <c r="Q568" s="362"/>
      <c r="R568" s="238"/>
      <c r="S568" s="262">
        <f>R568*E568</f>
        <v>0</v>
      </c>
      <c r="T568" s="435"/>
    </row>
    <row r="569" spans="1:20" s="255" customFormat="1" ht="12" hidden="1" customHeight="1" x14ac:dyDescent="0.2">
      <c r="A569" s="242"/>
      <c r="B569" s="264"/>
      <c r="C569" s="265"/>
      <c r="D569" s="266"/>
      <c r="E569" s="308"/>
      <c r="F569" s="309"/>
      <c r="G569" s="250"/>
      <c r="H569" s="250"/>
      <c r="I569" s="273"/>
      <c r="J569" s="245"/>
      <c r="K569" s="245"/>
      <c r="L569" s="269"/>
      <c r="M569" s="270"/>
      <c r="N569" s="271"/>
      <c r="O569" s="269"/>
      <c r="P569" s="273"/>
      <c r="Q569" s="311"/>
      <c r="R569" s="308"/>
      <c r="S569" s="273">
        <f>R569*E568</f>
        <v>0</v>
      </c>
      <c r="T569" s="309"/>
    </row>
    <row r="570" spans="1:20" s="255" customFormat="1" ht="12" hidden="1" customHeight="1" x14ac:dyDescent="0.2">
      <c r="A570" s="242"/>
      <c r="B570" s="264"/>
      <c r="C570" s="265"/>
      <c r="D570" s="266"/>
      <c r="E570" s="308"/>
      <c r="F570" s="309"/>
      <c r="G570" s="250"/>
      <c r="H570" s="250"/>
      <c r="I570" s="273"/>
      <c r="J570" s="245"/>
      <c r="K570" s="245"/>
      <c r="L570" s="269"/>
      <c r="M570" s="270"/>
      <c r="N570" s="271"/>
      <c r="O570" s="269"/>
      <c r="P570" s="273"/>
      <c r="Q570" s="311"/>
      <c r="R570" s="308"/>
      <c r="S570" s="273">
        <f>R570*E568</f>
        <v>0</v>
      </c>
      <c r="T570" s="309"/>
    </row>
    <row r="571" spans="1:20" s="255" customFormat="1" ht="12" hidden="1" customHeight="1" x14ac:dyDescent="0.2">
      <c r="A571" s="242"/>
      <c r="B571" s="264"/>
      <c r="C571" s="265"/>
      <c r="D571" s="266"/>
      <c r="E571" s="308"/>
      <c r="F571" s="309"/>
      <c r="G571" s="250"/>
      <c r="H571" s="250"/>
      <c r="I571" s="273"/>
      <c r="J571" s="245"/>
      <c r="K571" s="245"/>
      <c r="L571" s="269"/>
      <c r="M571" s="270"/>
      <c r="N571" s="271"/>
      <c r="O571" s="269"/>
      <c r="P571" s="273"/>
      <c r="Q571" s="311"/>
      <c r="R571" s="308"/>
      <c r="S571" s="273">
        <f>R571*E568</f>
        <v>0</v>
      </c>
      <c r="T571" s="309"/>
    </row>
    <row r="572" spans="1:20" s="255" customFormat="1" ht="12" hidden="1" customHeight="1" x14ac:dyDescent="0.2">
      <c r="A572" s="242"/>
      <c r="B572" s="264"/>
      <c r="C572" s="265"/>
      <c r="D572" s="266"/>
      <c r="E572" s="308"/>
      <c r="F572" s="309"/>
      <c r="G572" s="250"/>
      <c r="H572" s="250"/>
      <c r="I572" s="273"/>
      <c r="J572" s="245"/>
      <c r="K572" s="245"/>
      <c r="L572" s="269"/>
      <c r="M572" s="270"/>
      <c r="N572" s="271"/>
      <c r="O572" s="269"/>
      <c r="P572" s="273"/>
      <c r="Q572" s="311"/>
      <c r="R572" s="308"/>
      <c r="S572" s="273">
        <f>R572*E568</f>
        <v>0</v>
      </c>
      <c r="T572" s="309"/>
    </row>
    <row r="573" spans="1:20" s="255" customFormat="1" ht="12" hidden="1" customHeight="1" x14ac:dyDescent="0.2">
      <c r="A573" s="242"/>
      <c r="B573" s="264"/>
      <c r="C573" s="265"/>
      <c r="D573" s="266"/>
      <c r="E573" s="308"/>
      <c r="F573" s="309"/>
      <c r="G573" s="250"/>
      <c r="H573" s="250"/>
      <c r="I573" s="273"/>
      <c r="J573" s="245"/>
      <c r="K573" s="245"/>
      <c r="L573" s="269"/>
      <c r="M573" s="270"/>
      <c r="N573" s="271"/>
      <c r="O573" s="269"/>
      <c r="P573" s="273"/>
      <c r="Q573" s="311"/>
      <c r="R573" s="308"/>
      <c r="S573" s="273">
        <f>R573*E568</f>
        <v>0</v>
      </c>
      <c r="T573" s="309"/>
    </row>
    <row r="574" spans="1:20" s="255" customFormat="1" ht="12" hidden="1" customHeight="1" x14ac:dyDescent="0.2">
      <c r="A574" s="242"/>
      <c r="B574" s="264"/>
      <c r="C574" s="265"/>
      <c r="D574" s="266"/>
      <c r="E574" s="308"/>
      <c r="F574" s="309"/>
      <c r="G574" s="250"/>
      <c r="H574" s="250"/>
      <c r="I574" s="273"/>
      <c r="J574" s="245"/>
      <c r="K574" s="245"/>
      <c r="L574" s="269"/>
      <c r="M574" s="270"/>
      <c r="N574" s="271"/>
      <c r="O574" s="269"/>
      <c r="P574" s="273"/>
      <c r="Q574" s="311"/>
      <c r="R574" s="308"/>
      <c r="S574" s="273">
        <f>R574*E568</f>
        <v>0</v>
      </c>
      <c r="T574" s="309"/>
    </row>
    <row r="575" spans="1:20" s="255" customFormat="1" ht="12" hidden="1" customHeight="1" x14ac:dyDescent="0.2">
      <c r="A575" s="242"/>
      <c r="B575" s="264"/>
      <c r="C575" s="265"/>
      <c r="D575" s="266"/>
      <c r="E575" s="308"/>
      <c r="F575" s="309"/>
      <c r="G575" s="250"/>
      <c r="H575" s="250"/>
      <c r="I575" s="273"/>
      <c r="J575" s="245"/>
      <c r="K575" s="245"/>
      <c r="L575" s="269"/>
      <c r="M575" s="270"/>
      <c r="N575" s="271"/>
      <c r="O575" s="269"/>
      <c r="P575" s="273"/>
      <c r="Q575" s="311"/>
      <c r="R575" s="308"/>
      <c r="S575" s="273">
        <f>R575*E568</f>
        <v>0</v>
      </c>
      <c r="T575" s="309"/>
    </row>
    <row r="576" spans="1:20" s="255" customFormat="1" x14ac:dyDescent="0.2">
      <c r="A576" s="396"/>
      <c r="B576" s="264"/>
      <c r="C576" s="265"/>
      <c r="D576" s="266"/>
      <c r="E576" s="308"/>
      <c r="F576" s="309"/>
      <c r="G576" s="250"/>
      <c r="H576" s="250"/>
      <c r="I576" s="273"/>
      <c r="J576" s="282"/>
      <c r="K576" s="282"/>
      <c r="L576" s="269"/>
      <c r="M576" s="270"/>
      <c r="N576" s="271"/>
      <c r="O576" s="269"/>
      <c r="P576" s="273"/>
      <c r="Q576" s="311"/>
      <c r="R576" s="308"/>
      <c r="S576" s="273">
        <f>R576*E568</f>
        <v>0</v>
      </c>
      <c r="T576" s="309"/>
    </row>
    <row r="577" spans="1:23" s="255" customFormat="1" ht="38.25" x14ac:dyDescent="0.2">
      <c r="A577" s="768">
        <v>59</v>
      </c>
      <c r="B577" s="434" t="s">
        <v>177</v>
      </c>
      <c r="C577" s="317" t="s">
        <v>261</v>
      </c>
      <c r="D577" s="766" t="s">
        <v>114</v>
      </c>
      <c r="E577" s="238">
        <v>770</v>
      </c>
      <c r="F577" s="443">
        <v>0.314</v>
      </c>
      <c r="G577" s="385">
        <f>F577*E577</f>
        <v>241.78</v>
      </c>
      <c r="H577" s="385">
        <f>F577*$H$9</f>
        <v>0.32461904101675337</v>
      </c>
      <c r="I577" s="443">
        <v>0.153</v>
      </c>
      <c r="J577" s="504">
        <f>I577*E577</f>
        <v>117.81</v>
      </c>
      <c r="K577" s="221">
        <f>$K$9*I577</f>
        <v>0.41804496000000002</v>
      </c>
      <c r="L577" s="259">
        <f>(R577*T577+R578*T578+R579*T579+R580*T580+R581*T581+R582*T582+R583*T583+R584*T584+R585*T585)*L$9</f>
        <v>3.0199670726400001</v>
      </c>
      <c r="M577" s="505">
        <f>H577+K577+L577</f>
        <v>3.7626310736567534</v>
      </c>
      <c r="N577" s="505">
        <f>M577*E577</f>
        <v>2897.2259267157001</v>
      </c>
      <c r="O577" s="391">
        <f>E577*L577</f>
        <v>2325.3746459327999</v>
      </c>
      <c r="P577" s="386" t="s">
        <v>262</v>
      </c>
      <c r="Q577" s="399" t="s">
        <v>111</v>
      </c>
      <c r="R577" s="506">
        <v>1.2</v>
      </c>
      <c r="S577" s="505">
        <f>R577*E577</f>
        <v>924</v>
      </c>
      <c r="T577" s="506">
        <v>2.19</v>
      </c>
      <c r="V577" s="507"/>
      <c r="W577" s="508"/>
    </row>
    <row r="578" spans="1:23" s="255" customFormat="1" x14ac:dyDescent="0.2">
      <c r="A578" s="768"/>
      <c r="B578" s="264"/>
      <c r="C578" s="265"/>
      <c r="D578" s="266"/>
      <c r="E578" s="308"/>
      <c r="F578" s="417">
        <v>0</v>
      </c>
      <c r="G578" s="509"/>
      <c r="H578" s="509"/>
      <c r="I578" s="417"/>
      <c r="J578" s="509"/>
      <c r="K578" s="509"/>
      <c r="L578" s="510"/>
      <c r="M578" s="510"/>
      <c r="N578" s="510"/>
      <c r="O578" s="315"/>
      <c r="P578" s="292" t="s">
        <v>124</v>
      </c>
      <c r="Q578" s="442" t="s">
        <v>112</v>
      </c>
      <c r="R578" s="511">
        <v>0.05</v>
      </c>
      <c r="S578" s="510">
        <f>R578*E577</f>
        <v>38.5</v>
      </c>
      <c r="T578" s="313">
        <v>0.4</v>
      </c>
      <c r="V578" s="507"/>
      <c r="W578" s="508"/>
    </row>
    <row r="579" spans="1:23" s="255" customFormat="1" x14ac:dyDescent="0.2">
      <c r="A579" s="767"/>
      <c r="B579" s="276"/>
      <c r="C579" s="277"/>
      <c r="D579" s="278"/>
      <c r="E579" s="319"/>
      <c r="F579" s="512">
        <v>0</v>
      </c>
      <c r="G579" s="513"/>
      <c r="H579" s="513"/>
      <c r="I579" s="512"/>
      <c r="J579" s="513"/>
      <c r="K579" s="513"/>
      <c r="L579" s="514"/>
      <c r="M579" s="514"/>
      <c r="N579" s="514"/>
      <c r="O579" s="393"/>
      <c r="P579" s="280" t="s">
        <v>125</v>
      </c>
      <c r="Q579" s="515" t="s">
        <v>112</v>
      </c>
      <c r="R579" s="516">
        <v>0.02</v>
      </c>
      <c r="S579" s="514">
        <f>R579*E577</f>
        <v>15.4</v>
      </c>
      <c r="T579" s="516">
        <v>0.96</v>
      </c>
      <c r="V579" s="507"/>
      <c r="W579" s="508"/>
    </row>
    <row r="580" spans="1:23" s="255" customFormat="1" hidden="1" x14ac:dyDescent="0.2">
      <c r="A580" s="768"/>
      <c r="B580" s="264"/>
      <c r="C580" s="265"/>
      <c r="D580" s="266"/>
      <c r="E580" s="308"/>
      <c r="F580" s="417">
        <v>0</v>
      </c>
      <c r="G580" s="509"/>
      <c r="H580" s="509"/>
      <c r="I580" s="417"/>
      <c r="J580" s="509"/>
      <c r="K580" s="509"/>
      <c r="L580" s="510"/>
      <c r="M580" s="510"/>
      <c r="N580" s="510"/>
      <c r="O580" s="315"/>
      <c r="P580" s="268"/>
      <c r="Q580" s="402"/>
      <c r="R580" s="313"/>
      <c r="S580" s="510">
        <f>R580*E577</f>
        <v>0</v>
      </c>
      <c r="T580" s="313"/>
      <c r="V580" s="507"/>
      <c r="W580" s="508"/>
    </row>
    <row r="581" spans="1:23" s="255" customFormat="1" hidden="1" x14ac:dyDescent="0.2">
      <c r="A581" s="768"/>
      <c r="B581" s="264"/>
      <c r="C581" s="265"/>
      <c r="D581" s="266"/>
      <c r="E581" s="308"/>
      <c r="F581" s="417">
        <v>0</v>
      </c>
      <c r="G581" s="509"/>
      <c r="H581" s="509"/>
      <c r="I581" s="417"/>
      <c r="J581" s="509"/>
      <c r="K581" s="509"/>
      <c r="L581" s="510"/>
      <c r="M581" s="510"/>
      <c r="N581" s="510"/>
      <c r="O581" s="315"/>
      <c r="P581" s="268"/>
      <c r="Q581" s="402"/>
      <c r="R581" s="313"/>
      <c r="S581" s="510">
        <f>R581*E577</f>
        <v>0</v>
      </c>
      <c r="T581" s="313"/>
      <c r="V581" s="507"/>
      <c r="W581" s="508"/>
    </row>
    <row r="582" spans="1:23" s="255" customFormat="1" hidden="1" x14ac:dyDescent="0.2">
      <c r="A582" s="768"/>
      <c r="B582" s="264"/>
      <c r="C582" s="265"/>
      <c r="D582" s="266"/>
      <c r="E582" s="308"/>
      <c r="F582" s="417">
        <v>0</v>
      </c>
      <c r="G582" s="509"/>
      <c r="H582" s="509"/>
      <c r="I582" s="417"/>
      <c r="J582" s="509"/>
      <c r="K582" s="509"/>
      <c r="L582" s="510"/>
      <c r="M582" s="510"/>
      <c r="N582" s="510"/>
      <c r="O582" s="315"/>
      <c r="P582" s="268"/>
      <c r="Q582" s="402"/>
      <c r="R582" s="313"/>
      <c r="S582" s="510">
        <f>R582*E577</f>
        <v>0</v>
      </c>
      <c r="T582" s="313"/>
      <c r="V582" s="507"/>
      <c r="W582" s="508"/>
    </row>
    <row r="583" spans="1:23" s="255" customFormat="1" hidden="1" x14ac:dyDescent="0.2">
      <c r="A583" s="768"/>
      <c r="B583" s="264"/>
      <c r="C583" s="265"/>
      <c r="D583" s="266"/>
      <c r="E583" s="308"/>
      <c r="F583" s="417">
        <v>0</v>
      </c>
      <c r="G583" s="509"/>
      <c r="H583" s="509"/>
      <c r="I583" s="417"/>
      <c r="J583" s="509"/>
      <c r="K583" s="509"/>
      <c r="L583" s="510"/>
      <c r="M583" s="510"/>
      <c r="N583" s="510"/>
      <c r="O583" s="315"/>
      <c r="P583" s="268"/>
      <c r="Q583" s="402"/>
      <c r="R583" s="313"/>
      <c r="S583" s="510">
        <f>R583*E577</f>
        <v>0</v>
      </c>
      <c r="T583" s="313"/>
      <c r="V583" s="507"/>
      <c r="W583" s="508"/>
    </row>
    <row r="584" spans="1:23" s="255" customFormat="1" hidden="1" x14ac:dyDescent="0.2">
      <c r="A584" s="768"/>
      <c r="B584" s="264"/>
      <c r="C584" s="265"/>
      <c r="D584" s="266"/>
      <c r="E584" s="308"/>
      <c r="F584" s="417">
        <v>0</v>
      </c>
      <c r="G584" s="509"/>
      <c r="H584" s="509"/>
      <c r="I584" s="417"/>
      <c r="J584" s="509"/>
      <c r="K584" s="509"/>
      <c r="L584" s="510"/>
      <c r="M584" s="510"/>
      <c r="N584" s="510"/>
      <c r="O584" s="315"/>
      <c r="P584" s="268"/>
      <c r="Q584" s="402"/>
      <c r="R584" s="313"/>
      <c r="S584" s="510">
        <f>R584*E577</f>
        <v>0</v>
      </c>
      <c r="T584" s="313"/>
      <c r="V584" s="507"/>
      <c r="W584" s="508"/>
    </row>
    <row r="585" spans="1:23" s="255" customFormat="1" hidden="1" x14ac:dyDescent="0.2">
      <c r="A585" s="767"/>
      <c r="B585" s="276"/>
      <c r="C585" s="277"/>
      <c r="D585" s="278"/>
      <c r="E585" s="319"/>
      <c r="F585" s="512">
        <v>0</v>
      </c>
      <c r="G585" s="513">
        <f>F585*E585</f>
        <v>0</v>
      </c>
      <c r="H585" s="513"/>
      <c r="I585" s="512"/>
      <c r="J585" s="513">
        <f>I585*E585</f>
        <v>0</v>
      </c>
      <c r="K585" s="513"/>
      <c r="L585" s="514"/>
      <c r="M585" s="514">
        <f>H585+K585+L585</f>
        <v>0</v>
      </c>
      <c r="N585" s="514">
        <f>M585*E585</f>
        <v>0</v>
      </c>
      <c r="O585" s="393">
        <f>E585*L585</f>
        <v>0</v>
      </c>
      <c r="P585" s="280"/>
      <c r="Q585" s="515"/>
      <c r="R585" s="516"/>
      <c r="S585" s="514">
        <f>R585*E577</f>
        <v>0</v>
      </c>
      <c r="T585" s="516"/>
      <c r="V585" s="507"/>
      <c r="W585" s="508"/>
    </row>
    <row r="586" spans="1:23" s="27" customFormat="1" ht="25.5" x14ac:dyDescent="0.2">
      <c r="A586" s="766">
        <v>66</v>
      </c>
      <c r="B586" s="766" t="s">
        <v>260</v>
      </c>
      <c r="C586" s="317" t="s">
        <v>290</v>
      </c>
      <c r="D586" s="766" t="s">
        <v>110</v>
      </c>
      <c r="E586" s="233">
        <f>10.7+5.7+3</f>
        <v>19.399999999999999</v>
      </c>
      <c r="F586" s="234">
        <v>23.8</v>
      </c>
      <c r="G586" s="221">
        <f>F586*E586</f>
        <v>461.71999999999997</v>
      </c>
      <c r="H586" s="221">
        <f>F586*$H$9</f>
        <v>24.604882726747547</v>
      </c>
      <c r="I586" s="234">
        <v>2.1</v>
      </c>
      <c r="J586" s="221">
        <f>I586*E586</f>
        <v>40.74</v>
      </c>
      <c r="K586" s="221">
        <f>$K$9*I586</f>
        <v>5.7378720000000003</v>
      </c>
      <c r="L586" s="259">
        <f>(R586*T586+R587*T587+R588*T588+R589*T589+R590*T590+R591*T591+R592*T592+R593*T593+R594*T594)*L$9</f>
        <v>162.39569487119999</v>
      </c>
      <c r="M586" s="235">
        <f>H586+K586+L586</f>
        <v>192.73844959794755</v>
      </c>
      <c r="N586" s="260">
        <f>M586*E586</f>
        <v>3739.1259222001822</v>
      </c>
      <c r="O586" s="221">
        <f>E586*L586</f>
        <v>3150.4764805012796</v>
      </c>
      <c r="P586" s="386" t="s">
        <v>144</v>
      </c>
      <c r="Q586" s="399" t="s">
        <v>110</v>
      </c>
      <c r="R586" s="350">
        <v>1.05</v>
      </c>
      <c r="S586" s="262">
        <f>R586*E586</f>
        <v>20.37</v>
      </c>
      <c r="T586" s="234">
        <v>127</v>
      </c>
    </row>
    <row r="587" spans="1:23" s="27" customFormat="1" x14ac:dyDescent="0.2">
      <c r="A587" s="768"/>
      <c r="B587" s="266"/>
      <c r="C587" s="315"/>
      <c r="D587" s="266"/>
      <c r="E587" s="267"/>
      <c r="F587" s="273"/>
      <c r="G587" s="250"/>
      <c r="H587" s="250"/>
      <c r="I587" s="273"/>
      <c r="J587" s="245"/>
      <c r="K587" s="245"/>
      <c r="L587" s="269"/>
      <c r="M587" s="270"/>
      <c r="N587" s="271"/>
      <c r="O587" s="269"/>
      <c r="P587" s="335" t="s">
        <v>280</v>
      </c>
      <c r="Q587" s="736" t="s">
        <v>112</v>
      </c>
      <c r="R587" s="337">
        <v>1.96</v>
      </c>
      <c r="S587" s="273">
        <f>R587*E586</f>
        <v>38.023999999999994</v>
      </c>
      <c r="T587" s="273">
        <v>0.7</v>
      </c>
    </row>
    <row r="588" spans="1:23" s="27" customFormat="1" x14ac:dyDescent="0.2">
      <c r="A588" s="768"/>
      <c r="B588" s="266"/>
      <c r="C588" s="315"/>
      <c r="D588" s="266"/>
      <c r="E588" s="267"/>
      <c r="F588" s="273"/>
      <c r="G588" s="250"/>
      <c r="H588" s="250"/>
      <c r="I588" s="273"/>
      <c r="J588" s="245"/>
      <c r="K588" s="245"/>
      <c r="L588" s="269"/>
      <c r="M588" s="270"/>
      <c r="N588" s="271"/>
      <c r="O588" s="269"/>
      <c r="P588" s="335" t="s">
        <v>281</v>
      </c>
      <c r="Q588" s="736" t="s">
        <v>111</v>
      </c>
      <c r="R588" s="337">
        <v>3.38</v>
      </c>
      <c r="S588" s="273">
        <f>R588*E586</f>
        <v>65.571999999999989</v>
      </c>
      <c r="T588" s="273">
        <v>0.5</v>
      </c>
    </row>
    <row r="589" spans="1:23" s="27" customFormat="1" x14ac:dyDescent="0.2">
      <c r="A589" s="768"/>
      <c r="B589" s="266"/>
      <c r="C589" s="315"/>
      <c r="D589" s="266"/>
      <c r="E589" s="267"/>
      <c r="F589" s="273"/>
      <c r="G589" s="250"/>
      <c r="H589" s="250"/>
      <c r="I589" s="273"/>
      <c r="J589" s="245"/>
      <c r="K589" s="245"/>
      <c r="L589" s="269"/>
      <c r="M589" s="270"/>
      <c r="N589" s="271"/>
      <c r="O589" s="269"/>
      <c r="P589" s="335" t="s">
        <v>226</v>
      </c>
      <c r="Q589" s="736" t="s">
        <v>112</v>
      </c>
      <c r="R589" s="337">
        <v>4.38</v>
      </c>
      <c r="S589" s="273">
        <f>R589*E586</f>
        <v>84.971999999999994</v>
      </c>
      <c r="T589" s="273">
        <v>0.5</v>
      </c>
    </row>
    <row r="590" spans="1:23" s="27" customFormat="1" x14ac:dyDescent="0.2">
      <c r="A590" s="767"/>
      <c r="B590" s="278"/>
      <c r="C590" s="393"/>
      <c r="D590" s="278"/>
      <c r="E590" s="279"/>
      <c r="F590" s="288"/>
      <c r="G590" s="281"/>
      <c r="H590" s="281"/>
      <c r="I590" s="288"/>
      <c r="J590" s="282"/>
      <c r="K590" s="282"/>
      <c r="L590" s="283"/>
      <c r="M590" s="284"/>
      <c r="N590" s="285"/>
      <c r="O590" s="283"/>
      <c r="P590" s="344" t="s">
        <v>279</v>
      </c>
      <c r="Q590" s="737" t="s">
        <v>112</v>
      </c>
      <c r="R590" s="346">
        <v>7.2</v>
      </c>
      <c r="S590" s="288">
        <f>R590*E586</f>
        <v>139.68</v>
      </c>
      <c r="T590" s="288">
        <v>0.67</v>
      </c>
    </row>
    <row r="591" spans="1:23" s="27" customFormat="1" ht="12" hidden="1" customHeight="1" x14ac:dyDescent="0.2">
      <c r="A591" s="768"/>
      <c r="B591" s="266"/>
      <c r="C591" s="265"/>
      <c r="D591" s="266"/>
      <c r="E591" s="267"/>
      <c r="F591" s="273"/>
      <c r="G591" s="250"/>
      <c r="H591" s="250"/>
      <c r="I591" s="273"/>
      <c r="J591" s="245"/>
      <c r="K591" s="245"/>
      <c r="L591" s="269"/>
      <c r="M591" s="270"/>
      <c r="N591" s="271"/>
      <c r="O591" s="269"/>
      <c r="P591" s="267"/>
      <c r="Q591" s="311"/>
      <c r="R591" s="308"/>
      <c r="S591" s="273">
        <f>R591*E586</f>
        <v>0</v>
      </c>
      <c r="T591" s="273"/>
    </row>
    <row r="592" spans="1:23" s="27" customFormat="1" ht="12" hidden="1" customHeight="1" x14ac:dyDescent="0.2">
      <c r="A592" s="768"/>
      <c r="B592" s="266"/>
      <c r="C592" s="265"/>
      <c r="D592" s="266"/>
      <c r="E592" s="267"/>
      <c r="F592" s="273"/>
      <c r="G592" s="250"/>
      <c r="H592" s="250"/>
      <c r="I592" s="273"/>
      <c r="J592" s="245"/>
      <c r="K592" s="245"/>
      <c r="L592" s="269"/>
      <c r="M592" s="270"/>
      <c r="N592" s="271"/>
      <c r="O592" s="269"/>
      <c r="P592" s="267"/>
      <c r="Q592" s="311"/>
      <c r="R592" s="308"/>
      <c r="S592" s="273">
        <f>R592*E586</f>
        <v>0</v>
      </c>
      <c r="T592" s="273"/>
    </row>
    <row r="593" spans="1:20" s="27" customFormat="1" ht="12" hidden="1" customHeight="1" x14ac:dyDescent="0.2">
      <c r="A593" s="768"/>
      <c r="B593" s="266"/>
      <c r="C593" s="265"/>
      <c r="D593" s="266"/>
      <c r="E593" s="267"/>
      <c r="F593" s="273"/>
      <c r="G593" s="250"/>
      <c r="H593" s="250"/>
      <c r="I593" s="273"/>
      <c r="J593" s="245"/>
      <c r="K593" s="245"/>
      <c r="L593" s="269"/>
      <c r="M593" s="270"/>
      <c r="N593" s="271"/>
      <c r="O593" s="269"/>
      <c r="P593" s="267"/>
      <c r="Q593" s="311"/>
      <c r="R593" s="308"/>
      <c r="S593" s="273">
        <f>R593*E586</f>
        <v>0</v>
      </c>
      <c r="T593" s="273"/>
    </row>
    <row r="594" spans="1:20" s="27" customFormat="1" hidden="1" x14ac:dyDescent="0.2">
      <c r="A594" s="768"/>
      <c r="B594" s="266"/>
      <c r="C594" s="265"/>
      <c r="D594" s="266"/>
      <c r="E594" s="267"/>
      <c r="F594" s="273"/>
      <c r="G594" s="250"/>
      <c r="H594" s="250"/>
      <c r="I594" s="273"/>
      <c r="J594" s="245"/>
      <c r="K594" s="245"/>
      <c r="L594" s="269"/>
      <c r="M594" s="270"/>
      <c r="N594" s="271"/>
      <c r="O594" s="269"/>
      <c r="P594" s="267"/>
      <c r="Q594" s="311"/>
      <c r="R594" s="308"/>
      <c r="S594" s="273">
        <f>R594*E586</f>
        <v>0</v>
      </c>
      <c r="T594" s="273"/>
    </row>
    <row r="595" spans="1:20" s="27" customFormat="1" ht="25.5" x14ac:dyDescent="0.2">
      <c r="A595" s="294">
        <v>67</v>
      </c>
      <c r="B595" s="294" t="s">
        <v>250</v>
      </c>
      <c r="C595" s="379" t="s">
        <v>291</v>
      </c>
      <c r="D595" s="294" t="s">
        <v>114</v>
      </c>
      <c r="E595" s="727">
        <v>770</v>
      </c>
      <c r="F595" s="323">
        <v>0.223</v>
      </c>
      <c r="G595" s="324">
        <f>F595*E595</f>
        <v>171.71</v>
      </c>
      <c r="H595" s="324">
        <f>F595*$H$9</f>
        <v>0.23054154823801273</v>
      </c>
      <c r="I595" s="323">
        <v>0.05</v>
      </c>
      <c r="J595" s="324">
        <f>I595*E595</f>
        <v>38.5</v>
      </c>
      <c r="K595" s="324">
        <f>$K$9*I595</f>
        <v>0.13661600000000002</v>
      </c>
      <c r="L595" s="325">
        <f>(R595*T595+R596*T596+R597*T597+R598*T598+R599*T599+R600*T600+R601*T601+R602*T602+R603*T603)*L$9</f>
        <v>0.71332455600000011</v>
      </c>
      <c r="M595" s="326">
        <f>H595+K595+L595</f>
        <v>1.0804821042380128</v>
      </c>
      <c r="N595" s="327">
        <f>M595*E595</f>
        <v>831.97122026326986</v>
      </c>
      <c r="O595" s="324">
        <f>E595*L595</f>
        <v>549.25990812000009</v>
      </c>
      <c r="P595" s="727" t="s">
        <v>265</v>
      </c>
      <c r="Q595" s="376" t="s">
        <v>111</v>
      </c>
      <c r="R595" s="297">
        <v>1</v>
      </c>
      <c r="S595" s="324">
        <f>R595*E595</f>
        <v>770</v>
      </c>
      <c r="T595" s="731">
        <v>0.63</v>
      </c>
    </row>
    <row r="596" spans="1:20" s="27" customFormat="1" ht="12" hidden="1" customHeight="1" x14ac:dyDescent="0.2">
      <c r="A596" s="768"/>
      <c r="B596" s="266"/>
      <c r="C596" s="265"/>
      <c r="D596" s="266"/>
      <c r="E596" s="308"/>
      <c r="F596" s="309"/>
      <c r="G596" s="245"/>
      <c r="H596" s="269"/>
      <c r="I596" s="273"/>
      <c r="J596" s="245"/>
      <c r="K596" s="245"/>
      <c r="L596" s="269"/>
      <c r="M596" s="270"/>
      <c r="N596" s="271"/>
      <c r="O596" s="269"/>
      <c r="P596" s="273"/>
      <c r="Q596" s="272"/>
      <c r="R596" s="308"/>
      <c r="S596" s="250">
        <f>R596*E595</f>
        <v>0</v>
      </c>
      <c r="T596" s="273"/>
    </row>
    <row r="597" spans="1:20" s="27" customFormat="1" ht="12" hidden="1" customHeight="1" x14ac:dyDescent="0.2">
      <c r="A597" s="768"/>
      <c r="B597" s="266"/>
      <c r="C597" s="265"/>
      <c r="D597" s="266"/>
      <c r="E597" s="308"/>
      <c r="F597" s="309"/>
      <c r="G597" s="245"/>
      <c r="H597" s="269"/>
      <c r="I597" s="273"/>
      <c r="J597" s="245"/>
      <c r="K597" s="245"/>
      <c r="L597" s="269"/>
      <c r="M597" s="270"/>
      <c r="N597" s="271"/>
      <c r="O597" s="269"/>
      <c r="P597" s="273"/>
      <c r="Q597" s="272"/>
      <c r="R597" s="308"/>
      <c r="S597" s="250">
        <f>R597*E595</f>
        <v>0</v>
      </c>
      <c r="T597" s="273"/>
    </row>
    <row r="598" spans="1:20" s="27" customFormat="1" ht="12" hidden="1" customHeight="1" x14ac:dyDescent="0.2">
      <c r="A598" s="768"/>
      <c r="B598" s="266"/>
      <c r="C598" s="265"/>
      <c r="D598" s="266"/>
      <c r="E598" s="308"/>
      <c r="F598" s="309"/>
      <c r="G598" s="245"/>
      <c r="H598" s="269"/>
      <c r="I598" s="273"/>
      <c r="J598" s="245"/>
      <c r="K598" s="245"/>
      <c r="L598" s="269"/>
      <c r="M598" s="270"/>
      <c r="N598" s="271"/>
      <c r="O598" s="269"/>
      <c r="P598" s="273"/>
      <c r="Q598" s="272"/>
      <c r="R598" s="308"/>
      <c r="S598" s="250">
        <f>R598*E595</f>
        <v>0</v>
      </c>
      <c r="T598" s="273"/>
    </row>
    <row r="599" spans="1:20" s="27" customFormat="1" ht="12" hidden="1" customHeight="1" x14ac:dyDescent="0.2">
      <c r="A599" s="768"/>
      <c r="B599" s="266"/>
      <c r="C599" s="265"/>
      <c r="D599" s="266"/>
      <c r="E599" s="308"/>
      <c r="F599" s="309"/>
      <c r="G599" s="245"/>
      <c r="H599" s="269"/>
      <c r="I599" s="273"/>
      <c r="J599" s="245"/>
      <c r="K599" s="245"/>
      <c r="L599" s="269"/>
      <c r="M599" s="270"/>
      <c r="N599" s="271"/>
      <c r="O599" s="269"/>
      <c r="P599" s="273"/>
      <c r="Q599" s="272"/>
      <c r="R599" s="308"/>
      <c r="S599" s="250">
        <f>R599*E595</f>
        <v>0</v>
      </c>
      <c r="T599" s="273"/>
    </row>
    <row r="600" spans="1:20" s="27" customFormat="1" ht="12" hidden="1" customHeight="1" x14ac:dyDescent="0.2">
      <c r="A600" s="768"/>
      <c r="B600" s="266"/>
      <c r="C600" s="265"/>
      <c r="D600" s="266"/>
      <c r="E600" s="308"/>
      <c r="F600" s="309"/>
      <c r="G600" s="245"/>
      <c r="H600" s="269"/>
      <c r="I600" s="273"/>
      <c r="J600" s="245"/>
      <c r="K600" s="245"/>
      <c r="L600" s="269"/>
      <c r="M600" s="270"/>
      <c r="N600" s="271"/>
      <c r="O600" s="269"/>
      <c r="P600" s="273"/>
      <c r="Q600" s="272"/>
      <c r="R600" s="308"/>
      <c r="S600" s="250">
        <f>R600*E595</f>
        <v>0</v>
      </c>
      <c r="T600" s="273"/>
    </row>
    <row r="601" spans="1:20" s="27" customFormat="1" ht="12" hidden="1" customHeight="1" x14ac:dyDescent="0.2">
      <c r="A601" s="768"/>
      <c r="B601" s="266"/>
      <c r="C601" s="265"/>
      <c r="D601" s="266"/>
      <c r="E601" s="308"/>
      <c r="F601" s="309"/>
      <c r="G601" s="245"/>
      <c r="H601" s="269"/>
      <c r="I601" s="273"/>
      <c r="J601" s="245"/>
      <c r="K601" s="245"/>
      <c r="L601" s="269"/>
      <c r="M601" s="270"/>
      <c r="N601" s="271"/>
      <c r="O601" s="269"/>
      <c r="P601" s="273"/>
      <c r="Q601" s="272"/>
      <c r="R601" s="308"/>
      <c r="S601" s="250">
        <f>R601*E595</f>
        <v>0</v>
      </c>
      <c r="T601" s="273"/>
    </row>
    <row r="602" spans="1:20" s="27" customFormat="1" ht="12" hidden="1" customHeight="1" x14ac:dyDescent="0.2">
      <c r="A602" s="768"/>
      <c r="B602" s="266"/>
      <c r="C602" s="265"/>
      <c r="D602" s="266"/>
      <c r="E602" s="308"/>
      <c r="F602" s="309"/>
      <c r="G602" s="245"/>
      <c r="H602" s="269"/>
      <c r="I602" s="273"/>
      <c r="J602" s="245"/>
      <c r="K602" s="245"/>
      <c r="L602" s="269"/>
      <c r="M602" s="270"/>
      <c r="N602" s="271"/>
      <c r="O602" s="269"/>
      <c r="P602" s="273"/>
      <c r="Q602" s="272"/>
      <c r="R602" s="308"/>
      <c r="S602" s="250">
        <f>R602*E595</f>
        <v>0</v>
      </c>
      <c r="T602" s="273"/>
    </row>
    <row r="603" spans="1:20" s="27" customFormat="1" hidden="1" x14ac:dyDescent="0.2">
      <c r="A603" s="768"/>
      <c r="B603" s="266"/>
      <c r="C603" s="265"/>
      <c r="D603" s="266"/>
      <c r="E603" s="308"/>
      <c r="F603" s="309"/>
      <c r="G603" s="282"/>
      <c r="H603" s="283"/>
      <c r="I603" s="273"/>
      <c r="J603" s="282"/>
      <c r="K603" s="282"/>
      <c r="L603" s="283"/>
      <c r="M603" s="284"/>
      <c r="N603" s="285"/>
      <c r="O603" s="283"/>
      <c r="P603" s="273"/>
      <c r="Q603" s="272"/>
      <c r="R603" s="308"/>
      <c r="S603" s="281">
        <f>R603*E595</f>
        <v>0</v>
      </c>
      <c r="T603" s="273"/>
    </row>
    <row r="604" spans="1:20" s="168" customFormat="1" ht="38.25" x14ac:dyDescent="0.2">
      <c r="A604" s="766">
        <v>68</v>
      </c>
      <c r="B604" s="434" t="s">
        <v>244</v>
      </c>
      <c r="C604" s="360" t="s">
        <v>275</v>
      </c>
      <c r="D604" s="766" t="s">
        <v>111</v>
      </c>
      <c r="E604" s="632">
        <v>770</v>
      </c>
      <c r="F604" s="258">
        <v>0.28499999999999998</v>
      </c>
      <c r="G604" s="221">
        <f>F604*E604</f>
        <v>219.45</v>
      </c>
      <c r="H604" s="221">
        <f>F604*$H$9</f>
        <v>0.29463830155979204</v>
      </c>
      <c r="I604" s="443">
        <v>1.7999999999999999E-2</v>
      </c>
      <c r="J604" s="221">
        <f>I604*E604</f>
        <v>13.86</v>
      </c>
      <c r="K604" s="221">
        <f>$K$9*I604</f>
        <v>4.9181759999999998E-2</v>
      </c>
      <c r="L604" s="259">
        <f>(R604*T604+R605*T605+R606*T606+R607*T607+R608*T608+R609*T609+R610*T610+R611*T611+R612*T612)*L$9</f>
        <v>3.2778961740000008</v>
      </c>
      <c r="M604" s="235">
        <f>H604+K604+L604</f>
        <v>3.6217162355597927</v>
      </c>
      <c r="N604" s="260">
        <f>M604*E604</f>
        <v>2788.7215013810405</v>
      </c>
      <c r="O604" s="221">
        <f>E604*L604</f>
        <v>2523.9800539800008</v>
      </c>
      <c r="P604" s="650" t="s">
        <v>276</v>
      </c>
      <c r="Q604" s="318" t="s">
        <v>111</v>
      </c>
      <c r="R604" s="651">
        <v>1</v>
      </c>
      <c r="S604" s="262">
        <f>R604*E604</f>
        <v>770</v>
      </c>
      <c r="T604" s="443">
        <f>3.2-0.38</f>
        <v>2.8200000000000003</v>
      </c>
    </row>
    <row r="605" spans="1:20" s="168" customFormat="1" x14ac:dyDescent="0.2">
      <c r="A605" s="767"/>
      <c r="B605" s="276"/>
      <c r="C605" s="277"/>
      <c r="D605" s="278"/>
      <c r="E605" s="319"/>
      <c r="F605" s="535"/>
      <c r="G605" s="281"/>
      <c r="H605" s="281"/>
      <c r="I605" s="280"/>
      <c r="J605" s="282"/>
      <c r="K605" s="282"/>
      <c r="L605" s="283"/>
      <c r="M605" s="284"/>
      <c r="N605" s="285"/>
      <c r="O605" s="283"/>
      <c r="P605" s="652" t="s">
        <v>277</v>
      </c>
      <c r="Q605" s="489" t="s">
        <v>117</v>
      </c>
      <c r="R605" s="488">
        <v>5</v>
      </c>
      <c r="S605" s="288">
        <f>R605*E604</f>
        <v>3850</v>
      </c>
      <c r="T605" s="535">
        <v>1.4999999999999999E-2</v>
      </c>
    </row>
    <row r="606" spans="1:20" s="168" customFormat="1" hidden="1" x14ac:dyDescent="0.2">
      <c r="A606" s="768"/>
      <c r="B606" s="264"/>
      <c r="C606" s="265"/>
      <c r="D606" s="266"/>
      <c r="E606" s="308"/>
      <c r="F606" s="446"/>
      <c r="G606" s="250"/>
      <c r="H606" s="250"/>
      <c r="I606" s="268"/>
      <c r="J606" s="245"/>
      <c r="K606" s="245"/>
      <c r="L606" s="269"/>
      <c r="M606" s="270"/>
      <c r="N606" s="271"/>
      <c r="O606" s="269"/>
      <c r="P606" s="486"/>
      <c r="Q606" s="487"/>
      <c r="R606" s="485"/>
      <c r="S606" s="273">
        <f>R606*E604</f>
        <v>0</v>
      </c>
      <c r="T606" s="446"/>
    </row>
    <row r="607" spans="1:20" s="168" customFormat="1" hidden="1" x14ac:dyDescent="0.2">
      <c r="A607" s="768"/>
      <c r="B607" s="264"/>
      <c r="C607" s="265"/>
      <c r="D607" s="266"/>
      <c r="E607" s="308"/>
      <c r="F607" s="446"/>
      <c r="G607" s="250"/>
      <c r="H607" s="250"/>
      <c r="I607" s="268"/>
      <c r="J607" s="245"/>
      <c r="K607" s="245"/>
      <c r="L607" s="269"/>
      <c r="M607" s="270"/>
      <c r="N607" s="271"/>
      <c r="O607" s="269"/>
      <c r="P607" s="292"/>
      <c r="Q607" s="402"/>
      <c r="R607" s="446"/>
      <c r="S607" s="273">
        <f>R607*E604</f>
        <v>0</v>
      </c>
      <c r="T607" s="446"/>
    </row>
    <row r="608" spans="1:20" s="168" customFormat="1" hidden="1" x14ac:dyDescent="0.2">
      <c r="A608" s="768"/>
      <c r="B608" s="264"/>
      <c r="C608" s="265"/>
      <c r="D608" s="266"/>
      <c r="E608" s="308"/>
      <c r="F608" s="446"/>
      <c r="G608" s="250"/>
      <c r="H608" s="250"/>
      <c r="I608" s="268"/>
      <c r="J608" s="245"/>
      <c r="K608" s="245"/>
      <c r="L608" s="269"/>
      <c r="M608" s="270"/>
      <c r="N608" s="271"/>
      <c r="O608" s="269"/>
      <c r="P608" s="292"/>
      <c r="Q608" s="402"/>
      <c r="R608" s="446"/>
      <c r="S608" s="273">
        <f>R608*E604</f>
        <v>0</v>
      </c>
      <c r="T608" s="446"/>
    </row>
    <row r="609" spans="1:20" s="168" customFormat="1" hidden="1" x14ac:dyDescent="0.2">
      <c r="A609" s="768"/>
      <c r="B609" s="264"/>
      <c r="C609" s="265"/>
      <c r="D609" s="266"/>
      <c r="E609" s="308"/>
      <c r="F609" s="446"/>
      <c r="G609" s="250"/>
      <c r="H609" s="250"/>
      <c r="I609" s="268"/>
      <c r="J609" s="245"/>
      <c r="K609" s="245"/>
      <c r="L609" s="269"/>
      <c r="M609" s="270"/>
      <c r="N609" s="271"/>
      <c r="O609" s="269"/>
      <c r="P609" s="292"/>
      <c r="Q609" s="402"/>
      <c r="R609" s="446"/>
      <c r="S609" s="273">
        <f>R609*E604</f>
        <v>0</v>
      </c>
      <c r="T609" s="446"/>
    </row>
    <row r="610" spans="1:20" s="168" customFormat="1" hidden="1" x14ac:dyDescent="0.2">
      <c r="A610" s="768"/>
      <c r="B610" s="264"/>
      <c r="C610" s="265"/>
      <c r="D610" s="266"/>
      <c r="E610" s="308"/>
      <c r="F610" s="446"/>
      <c r="G610" s="250"/>
      <c r="H610" s="250"/>
      <c r="I610" s="268"/>
      <c r="J610" s="245"/>
      <c r="K610" s="245"/>
      <c r="L610" s="269"/>
      <c r="M610" s="270"/>
      <c r="N610" s="271"/>
      <c r="O610" s="269"/>
      <c r="P610" s="292"/>
      <c r="Q610" s="402"/>
      <c r="R610" s="446"/>
      <c r="S610" s="273">
        <f>R610*E604</f>
        <v>0</v>
      </c>
      <c r="T610" s="446"/>
    </row>
    <row r="611" spans="1:20" s="168" customFormat="1" hidden="1" x14ac:dyDescent="0.2">
      <c r="A611" s="768"/>
      <c r="B611" s="264"/>
      <c r="C611" s="265"/>
      <c r="D611" s="266"/>
      <c r="E611" s="308"/>
      <c r="F611" s="446"/>
      <c r="G611" s="250"/>
      <c r="H611" s="250"/>
      <c r="I611" s="268"/>
      <c r="J611" s="245"/>
      <c r="K611" s="245"/>
      <c r="L611" s="269"/>
      <c r="M611" s="270"/>
      <c r="N611" s="271"/>
      <c r="O611" s="269"/>
      <c r="P611" s="292"/>
      <c r="Q611" s="402"/>
      <c r="R611" s="446"/>
      <c r="S611" s="273">
        <f>R611*E604</f>
        <v>0</v>
      </c>
      <c r="T611" s="446"/>
    </row>
    <row r="612" spans="1:20" s="168" customFormat="1" hidden="1" x14ac:dyDescent="0.2">
      <c r="A612" s="768"/>
      <c r="B612" s="264"/>
      <c r="C612" s="265"/>
      <c r="D612" s="266"/>
      <c r="E612" s="308"/>
      <c r="F612" s="446"/>
      <c r="G612" s="250"/>
      <c r="H612" s="250"/>
      <c r="I612" s="268"/>
      <c r="J612" s="245"/>
      <c r="K612" s="245"/>
      <c r="L612" s="269"/>
      <c r="M612" s="270"/>
      <c r="N612" s="271"/>
      <c r="O612" s="269"/>
      <c r="P612" s="292"/>
      <c r="Q612" s="402"/>
      <c r="R612" s="446"/>
      <c r="S612" s="273">
        <f>R612*E604</f>
        <v>0</v>
      </c>
      <c r="T612" s="446"/>
    </row>
    <row r="613" spans="1:20" s="27" customFormat="1" ht="38.25" x14ac:dyDescent="0.2">
      <c r="A613" s="294">
        <v>69</v>
      </c>
      <c r="B613" s="529" t="s">
        <v>254</v>
      </c>
      <c r="C613" s="379" t="s">
        <v>251</v>
      </c>
      <c r="D613" s="294" t="s">
        <v>114</v>
      </c>
      <c r="E613" s="297">
        <v>770</v>
      </c>
      <c r="F613" s="380">
        <f>0.189/2</f>
        <v>9.4500000000000001E-2</v>
      </c>
      <c r="G613" s="324">
        <f>F613*E613</f>
        <v>72.765000000000001</v>
      </c>
      <c r="H613" s="324">
        <f>F613*$H$9</f>
        <v>9.7695857885615259E-2</v>
      </c>
      <c r="I613" s="531">
        <f>0.013/2</f>
        <v>6.4999999999999997E-3</v>
      </c>
      <c r="J613" s="324">
        <f>I613*E613</f>
        <v>5.0049999999999999</v>
      </c>
      <c r="K613" s="324">
        <f>$K$9*I613</f>
        <v>1.7760080000000001E-2</v>
      </c>
      <c r="L613" s="325">
        <f>(R613*T613+R614*T614+R615*T615+R616*T616+R617*T617+R618*T618+R619*T619+R620*T620+R621*T621)*L$9</f>
        <v>0.43025925600000003</v>
      </c>
      <c r="M613" s="326">
        <f>H613+K613+L613</f>
        <v>0.54571519388561529</v>
      </c>
      <c r="N613" s="327">
        <f>M613*E613</f>
        <v>420.2006992919238</v>
      </c>
      <c r="O613" s="324">
        <f>E613*L613</f>
        <v>331.29962712000003</v>
      </c>
      <c r="P613" s="732" t="s">
        <v>252</v>
      </c>
      <c r="Q613" s="733" t="s">
        <v>111</v>
      </c>
      <c r="R613" s="734">
        <v>1</v>
      </c>
      <c r="S613" s="377"/>
      <c r="T613" s="734">
        <v>0.38</v>
      </c>
    </row>
    <row r="614" spans="1:20" s="27" customFormat="1" hidden="1" x14ac:dyDescent="0.2">
      <c r="A614" s="768"/>
      <c r="B614" s="264"/>
      <c r="C614" s="265"/>
      <c r="D614" s="266"/>
      <c r="E614" s="308"/>
      <c r="F614" s="446"/>
      <c r="G614" s="250"/>
      <c r="H614" s="250"/>
      <c r="I614" s="268"/>
      <c r="J614" s="245"/>
      <c r="K614" s="245"/>
      <c r="L614" s="269"/>
      <c r="M614" s="270"/>
      <c r="N614" s="271"/>
      <c r="O614" s="269"/>
      <c r="P614" s="268"/>
      <c r="Q614" s="402"/>
      <c r="R614" s="446"/>
      <c r="S614" s="273">
        <f>R614*E613</f>
        <v>0</v>
      </c>
      <c r="T614" s="446"/>
    </row>
    <row r="615" spans="1:20" s="27" customFormat="1" hidden="1" x14ac:dyDescent="0.2">
      <c r="A615" s="768"/>
      <c r="B615" s="264"/>
      <c r="C615" s="265"/>
      <c r="D615" s="266"/>
      <c r="E615" s="308"/>
      <c r="F615" s="446"/>
      <c r="G615" s="250"/>
      <c r="H615" s="250"/>
      <c r="I615" s="268"/>
      <c r="J615" s="245"/>
      <c r="K615" s="245"/>
      <c r="L615" s="269"/>
      <c r="M615" s="270"/>
      <c r="N615" s="271"/>
      <c r="O615" s="269"/>
      <c r="P615" s="268"/>
      <c r="Q615" s="402"/>
      <c r="R615" s="446"/>
      <c r="S615" s="273">
        <f>R615*E613</f>
        <v>0</v>
      </c>
      <c r="T615" s="446"/>
    </row>
    <row r="616" spans="1:20" s="27" customFormat="1" hidden="1" x14ac:dyDescent="0.2">
      <c r="A616" s="768"/>
      <c r="B616" s="264"/>
      <c r="C616" s="265"/>
      <c r="D616" s="266"/>
      <c r="E616" s="308"/>
      <c r="F616" s="446"/>
      <c r="G616" s="250"/>
      <c r="H616" s="250"/>
      <c r="I616" s="268"/>
      <c r="J616" s="245"/>
      <c r="K616" s="245"/>
      <c r="L616" s="269"/>
      <c r="M616" s="270"/>
      <c r="N616" s="271"/>
      <c r="O616" s="269"/>
      <c r="P616" s="268"/>
      <c r="Q616" s="402"/>
      <c r="R616" s="446"/>
      <c r="S616" s="273">
        <f>R616*E613</f>
        <v>0</v>
      </c>
      <c r="T616" s="446"/>
    </row>
    <row r="617" spans="1:20" s="27" customFormat="1" hidden="1" x14ac:dyDescent="0.2">
      <c r="A617" s="768"/>
      <c r="B617" s="264"/>
      <c r="C617" s="265"/>
      <c r="D617" s="266"/>
      <c r="E617" s="308"/>
      <c r="F617" s="446"/>
      <c r="G617" s="250"/>
      <c r="H617" s="250"/>
      <c r="I617" s="268"/>
      <c r="J617" s="245"/>
      <c r="K617" s="245"/>
      <c r="L617" s="269"/>
      <c r="M617" s="270"/>
      <c r="N617" s="271"/>
      <c r="O617" s="269"/>
      <c r="P617" s="268"/>
      <c r="Q617" s="402"/>
      <c r="R617" s="446"/>
      <c r="S617" s="273">
        <f>R617*E613</f>
        <v>0</v>
      </c>
      <c r="T617" s="446"/>
    </row>
    <row r="618" spans="1:20" s="27" customFormat="1" hidden="1" x14ac:dyDescent="0.2">
      <c r="A618" s="768"/>
      <c r="B618" s="264"/>
      <c r="C618" s="265"/>
      <c r="D618" s="266"/>
      <c r="E618" s="308"/>
      <c r="F618" s="446"/>
      <c r="G618" s="250"/>
      <c r="H618" s="250"/>
      <c r="I618" s="268"/>
      <c r="J618" s="245"/>
      <c r="K618" s="245"/>
      <c r="L618" s="269"/>
      <c r="M618" s="270"/>
      <c r="N618" s="271"/>
      <c r="O618" s="269"/>
      <c r="P618" s="268"/>
      <c r="Q618" s="402"/>
      <c r="R618" s="446"/>
      <c r="S618" s="273">
        <f>R618*E613</f>
        <v>0</v>
      </c>
      <c r="T618" s="446"/>
    </row>
    <row r="619" spans="1:20" s="27" customFormat="1" hidden="1" x14ac:dyDescent="0.2">
      <c r="A619" s="768"/>
      <c r="B619" s="264"/>
      <c r="C619" s="265"/>
      <c r="D619" s="266"/>
      <c r="E619" s="308"/>
      <c r="F619" s="446"/>
      <c r="G619" s="250"/>
      <c r="H619" s="250"/>
      <c r="I619" s="268"/>
      <c r="J619" s="245"/>
      <c r="K619" s="245"/>
      <c r="L619" s="269"/>
      <c r="M619" s="270"/>
      <c r="N619" s="271"/>
      <c r="O619" s="269"/>
      <c r="P619" s="268"/>
      <c r="Q619" s="402"/>
      <c r="R619" s="446"/>
      <c r="S619" s="273">
        <f>R619*E613</f>
        <v>0</v>
      </c>
      <c r="T619" s="446"/>
    </row>
    <row r="620" spans="1:20" s="27" customFormat="1" hidden="1" x14ac:dyDescent="0.2">
      <c r="A620" s="768"/>
      <c r="B620" s="264"/>
      <c r="C620" s="265"/>
      <c r="D620" s="266"/>
      <c r="E620" s="308"/>
      <c r="F620" s="446"/>
      <c r="G620" s="250"/>
      <c r="H620" s="250"/>
      <c r="I620" s="268"/>
      <c r="J620" s="245"/>
      <c r="K620" s="245"/>
      <c r="L620" s="269"/>
      <c r="M620" s="270"/>
      <c r="N620" s="271"/>
      <c r="O620" s="269"/>
      <c r="P620" s="268"/>
      <c r="Q620" s="402"/>
      <c r="R620" s="446"/>
      <c r="S620" s="273">
        <f>R620*E613</f>
        <v>0</v>
      </c>
      <c r="T620" s="446"/>
    </row>
    <row r="621" spans="1:20" s="27" customFormat="1" hidden="1" x14ac:dyDescent="0.2">
      <c r="A621" s="768"/>
      <c r="B621" s="264"/>
      <c r="C621" s="265"/>
      <c r="D621" s="266"/>
      <c r="E621" s="308"/>
      <c r="F621" s="446"/>
      <c r="G621" s="250"/>
      <c r="H621" s="250"/>
      <c r="I621" s="268"/>
      <c r="J621" s="282"/>
      <c r="K621" s="282"/>
      <c r="L621" s="269"/>
      <c r="M621" s="270"/>
      <c r="N621" s="271"/>
      <c r="O621" s="269"/>
      <c r="P621" s="268"/>
      <c r="Q621" s="402"/>
      <c r="R621" s="446"/>
      <c r="S621" s="273">
        <f>R621*E613</f>
        <v>0</v>
      </c>
      <c r="T621" s="446"/>
    </row>
    <row r="622" spans="1:20" s="27" customFormat="1" ht="38.25" x14ac:dyDescent="0.2">
      <c r="A622" s="766">
        <v>70</v>
      </c>
      <c r="B622" s="434" t="s">
        <v>254</v>
      </c>
      <c r="C622" s="386" t="s">
        <v>251</v>
      </c>
      <c r="D622" s="766" t="s">
        <v>114</v>
      </c>
      <c r="E622" s="238">
        <v>770</v>
      </c>
      <c r="F622" s="258">
        <f>0.189/2</f>
        <v>9.4500000000000001E-2</v>
      </c>
      <c r="G622" s="221">
        <f>F622*E622</f>
        <v>72.765000000000001</v>
      </c>
      <c r="H622" s="221">
        <f>F622*$H$9</f>
        <v>9.7695857885615259E-2</v>
      </c>
      <c r="I622" s="443">
        <f>0.013/2</f>
        <v>6.4999999999999997E-3</v>
      </c>
      <c r="J622" s="221">
        <f>I622*E622</f>
        <v>5.0049999999999999</v>
      </c>
      <c r="K622" s="221">
        <f>$K$9*I622</f>
        <v>1.7760080000000001E-2</v>
      </c>
      <c r="L622" s="259">
        <f>(R622*T622+R623*T623+R624*T624+R625*T625+R626*T626+R627*T627+R628*T628+R629*T629+R630*T630)*L$9</f>
        <v>0.62625366972000007</v>
      </c>
      <c r="M622" s="235">
        <f>H622+K622+L622</f>
        <v>0.74170960760561533</v>
      </c>
      <c r="N622" s="260">
        <f>M622*E622</f>
        <v>571.11639785632383</v>
      </c>
      <c r="O622" s="221">
        <f>E622*L622</f>
        <v>482.21532568440006</v>
      </c>
      <c r="P622" s="386" t="s">
        <v>287</v>
      </c>
      <c r="Q622" s="399" t="s">
        <v>112</v>
      </c>
      <c r="R622" s="443">
        <v>0.8</v>
      </c>
      <c r="S622" s="262">
        <f>R622*E622</f>
        <v>616</v>
      </c>
      <c r="T622" s="443">
        <v>0.17799999999999999</v>
      </c>
    </row>
    <row r="623" spans="1:20" s="27" customFormat="1" x14ac:dyDescent="0.2">
      <c r="A623" s="767"/>
      <c r="B623" s="276"/>
      <c r="C623" s="277"/>
      <c r="D623" s="278"/>
      <c r="E623" s="319"/>
      <c r="F623" s="535"/>
      <c r="G623" s="281"/>
      <c r="H623" s="281"/>
      <c r="I623" s="280"/>
      <c r="J623" s="282"/>
      <c r="K623" s="282"/>
      <c r="L623" s="283"/>
      <c r="M623" s="284"/>
      <c r="N623" s="285"/>
      <c r="O623" s="283"/>
      <c r="P623" s="280" t="s">
        <v>263</v>
      </c>
      <c r="Q623" s="515" t="s">
        <v>111</v>
      </c>
      <c r="R623" s="535">
        <v>1.1100000000000001</v>
      </c>
      <c r="S623" s="288">
        <f>R623*E622</f>
        <v>854.7</v>
      </c>
      <c r="T623" s="535">
        <v>0.37</v>
      </c>
    </row>
    <row r="624" spans="1:20" s="27" customFormat="1" hidden="1" x14ac:dyDescent="0.2">
      <c r="A624" s="768"/>
      <c r="B624" s="264"/>
      <c r="C624" s="265"/>
      <c r="D624" s="266"/>
      <c r="E624" s="738"/>
      <c r="F624" s="446"/>
      <c r="G624" s="250"/>
      <c r="H624" s="250"/>
      <c r="I624" s="268"/>
      <c r="J624" s="245"/>
      <c r="K624" s="245"/>
      <c r="L624" s="269"/>
      <c r="M624" s="270"/>
      <c r="N624" s="271"/>
      <c r="O624" s="269"/>
      <c r="P624" s="268"/>
      <c r="Q624" s="402"/>
      <c r="R624" s="446"/>
      <c r="S624" s="273">
        <f>R624*E622</f>
        <v>0</v>
      </c>
      <c r="T624" s="446"/>
    </row>
    <row r="625" spans="1:21" s="27" customFormat="1" hidden="1" x14ac:dyDescent="0.2">
      <c r="A625" s="768"/>
      <c r="B625" s="264"/>
      <c r="C625" s="265"/>
      <c r="D625" s="266"/>
      <c r="E625" s="738"/>
      <c r="F625" s="446"/>
      <c r="G625" s="250"/>
      <c r="H625" s="250"/>
      <c r="I625" s="268"/>
      <c r="J625" s="245"/>
      <c r="K625" s="245"/>
      <c r="L625" s="269"/>
      <c r="M625" s="270"/>
      <c r="N625" s="271"/>
      <c r="O625" s="269"/>
      <c r="P625" s="268"/>
      <c r="Q625" s="402"/>
      <c r="R625" s="446"/>
      <c r="S625" s="273">
        <f>R625*E622</f>
        <v>0</v>
      </c>
      <c r="T625" s="739"/>
    </row>
    <row r="626" spans="1:21" s="27" customFormat="1" hidden="1" x14ac:dyDescent="0.2">
      <c r="A626" s="768"/>
      <c r="B626" s="264"/>
      <c r="C626" s="265"/>
      <c r="D626" s="266"/>
      <c r="E626" s="738"/>
      <c r="F626" s="446"/>
      <c r="G626" s="250"/>
      <c r="H626" s="250"/>
      <c r="I626" s="268"/>
      <c r="J626" s="245"/>
      <c r="K626" s="245"/>
      <c r="L626" s="269"/>
      <c r="M626" s="270"/>
      <c r="N626" s="271"/>
      <c r="O626" s="269"/>
      <c r="P626" s="268"/>
      <c r="Q626" s="402"/>
      <c r="R626" s="446"/>
      <c r="S626" s="273">
        <f>R626*E622</f>
        <v>0</v>
      </c>
      <c r="T626" s="739"/>
    </row>
    <row r="627" spans="1:21" s="27" customFormat="1" hidden="1" x14ac:dyDescent="0.2">
      <c r="A627" s="768"/>
      <c r="B627" s="264"/>
      <c r="C627" s="265"/>
      <c r="D627" s="266"/>
      <c r="E627" s="738"/>
      <c r="F627" s="446"/>
      <c r="G627" s="250"/>
      <c r="H627" s="250"/>
      <c r="I627" s="268"/>
      <c r="J627" s="245"/>
      <c r="K627" s="245"/>
      <c r="L627" s="269"/>
      <c r="M627" s="270"/>
      <c r="N627" s="271"/>
      <c r="O627" s="269"/>
      <c r="P627" s="268"/>
      <c r="Q627" s="402"/>
      <c r="R627" s="446"/>
      <c r="S627" s="273">
        <f>R627*E622</f>
        <v>0</v>
      </c>
      <c r="T627" s="739"/>
    </row>
    <row r="628" spans="1:21" s="27" customFormat="1" hidden="1" x14ac:dyDescent="0.2">
      <c r="A628" s="768"/>
      <c r="B628" s="264"/>
      <c r="C628" s="265"/>
      <c r="D628" s="266"/>
      <c r="E628" s="738"/>
      <c r="F628" s="446"/>
      <c r="G628" s="250"/>
      <c r="H628" s="250"/>
      <c r="I628" s="268"/>
      <c r="J628" s="245"/>
      <c r="K628" s="245"/>
      <c r="L628" s="269"/>
      <c r="M628" s="270"/>
      <c r="N628" s="271"/>
      <c r="O628" s="269"/>
      <c r="P628" s="268"/>
      <c r="Q628" s="402"/>
      <c r="R628" s="446"/>
      <c r="S628" s="273">
        <f>R628*E622</f>
        <v>0</v>
      </c>
      <c r="T628" s="739"/>
    </row>
    <row r="629" spans="1:21" s="27" customFormat="1" hidden="1" x14ac:dyDescent="0.2">
      <c r="A629" s="768"/>
      <c r="B629" s="264"/>
      <c r="C629" s="265"/>
      <c r="D629" s="266"/>
      <c r="E629" s="738"/>
      <c r="F629" s="446"/>
      <c r="G629" s="250"/>
      <c r="H629" s="250"/>
      <c r="I629" s="268"/>
      <c r="J629" s="245"/>
      <c r="K629" s="245"/>
      <c r="L629" s="269"/>
      <c r="M629" s="270"/>
      <c r="N629" s="271"/>
      <c r="O629" s="269"/>
      <c r="P629" s="268"/>
      <c r="Q629" s="402"/>
      <c r="R629" s="446"/>
      <c r="S629" s="273">
        <f>R629*E622</f>
        <v>0</v>
      </c>
      <c r="T629" s="739"/>
    </row>
    <row r="630" spans="1:21" s="27" customFormat="1" hidden="1" x14ac:dyDescent="0.2">
      <c r="A630" s="768"/>
      <c r="B630" s="264"/>
      <c r="C630" s="265"/>
      <c r="D630" s="266"/>
      <c r="E630" s="738"/>
      <c r="F630" s="446"/>
      <c r="G630" s="250"/>
      <c r="H630" s="250"/>
      <c r="I630" s="268"/>
      <c r="J630" s="282"/>
      <c r="K630" s="282"/>
      <c r="L630" s="269"/>
      <c r="M630" s="270"/>
      <c r="N630" s="271"/>
      <c r="O630" s="269"/>
      <c r="P630" s="268"/>
      <c r="Q630" s="402"/>
      <c r="R630" s="446"/>
      <c r="S630" s="273">
        <f>R630*E622</f>
        <v>0</v>
      </c>
      <c r="T630" s="739"/>
    </row>
    <row r="631" spans="1:21" s="255" customFormat="1" ht="25.5" customHeight="1" x14ac:dyDescent="0.2">
      <c r="A631" s="766">
        <v>71</v>
      </c>
      <c r="B631" s="434"/>
      <c r="C631" s="232" t="s">
        <v>207</v>
      </c>
      <c r="D631" s="766"/>
      <c r="E631" s="238"/>
      <c r="F631" s="234"/>
      <c r="G631" s="221">
        <f>F631*E631</f>
        <v>0</v>
      </c>
      <c r="H631" s="221">
        <f>F631*$H$9</f>
        <v>0</v>
      </c>
      <c r="I631" s="435"/>
      <c r="J631" s="221">
        <f>I631*E631</f>
        <v>0</v>
      </c>
      <c r="K631" s="221">
        <f>$K$9*I631</f>
        <v>0</v>
      </c>
      <c r="L631" s="259"/>
      <c r="M631" s="235">
        <f>H631+K631+L631</f>
        <v>0</v>
      </c>
      <c r="N631" s="260">
        <f>M631*E631</f>
        <v>0</v>
      </c>
      <c r="O631" s="221">
        <f>E631*L631</f>
        <v>0</v>
      </c>
      <c r="P631" s="361"/>
      <c r="Q631" s="362"/>
      <c r="R631" s="238"/>
      <c r="S631" s="262">
        <f>R631*E631</f>
        <v>0</v>
      </c>
      <c r="T631" s="435"/>
    </row>
    <row r="632" spans="1:21" s="255" customFormat="1" ht="12" hidden="1" customHeight="1" x14ac:dyDescent="0.2">
      <c r="A632" s="242"/>
      <c r="B632" s="264"/>
      <c r="C632" s="265"/>
      <c r="D632" s="266"/>
      <c r="E632" s="308"/>
      <c r="F632" s="309"/>
      <c r="G632" s="250"/>
      <c r="H632" s="250"/>
      <c r="I632" s="273"/>
      <c r="J632" s="245"/>
      <c r="K632" s="245"/>
      <c r="L632" s="269"/>
      <c r="M632" s="270"/>
      <c r="N632" s="271"/>
      <c r="O632" s="269"/>
      <c r="P632" s="273"/>
      <c r="Q632" s="311"/>
      <c r="R632" s="308"/>
      <c r="S632" s="273">
        <f>R632*E631</f>
        <v>0</v>
      </c>
      <c r="T632" s="309"/>
    </row>
    <row r="633" spans="1:21" s="255" customFormat="1" ht="12" hidden="1" customHeight="1" x14ac:dyDescent="0.2">
      <c r="A633" s="242"/>
      <c r="B633" s="264"/>
      <c r="C633" s="265"/>
      <c r="D633" s="266"/>
      <c r="E633" s="308"/>
      <c r="F633" s="309"/>
      <c r="G633" s="250"/>
      <c r="H633" s="250"/>
      <c r="I633" s="273"/>
      <c r="J633" s="245"/>
      <c r="K633" s="245"/>
      <c r="L633" s="269"/>
      <c r="M633" s="270"/>
      <c r="N633" s="271"/>
      <c r="O633" s="269"/>
      <c r="P633" s="273"/>
      <c r="Q633" s="311"/>
      <c r="R633" s="308"/>
      <c r="S633" s="273">
        <f>R633*E631</f>
        <v>0</v>
      </c>
      <c r="T633" s="309"/>
    </row>
    <row r="634" spans="1:21" s="255" customFormat="1" ht="12" hidden="1" customHeight="1" x14ac:dyDescent="0.2">
      <c r="A634" s="242"/>
      <c r="B634" s="264"/>
      <c r="C634" s="265"/>
      <c r="D634" s="266"/>
      <c r="E634" s="308"/>
      <c r="F634" s="309"/>
      <c r="G634" s="250"/>
      <c r="H634" s="250"/>
      <c r="I634" s="273"/>
      <c r="J634" s="245"/>
      <c r="K634" s="245"/>
      <c r="L634" s="269"/>
      <c r="M634" s="270"/>
      <c r="N634" s="271"/>
      <c r="O634" s="269"/>
      <c r="P634" s="273"/>
      <c r="Q634" s="311"/>
      <c r="R634" s="308"/>
      <c r="S634" s="273">
        <f>R634*E631</f>
        <v>0</v>
      </c>
      <c r="T634" s="309"/>
    </row>
    <row r="635" spans="1:21" s="255" customFormat="1" ht="12" hidden="1" customHeight="1" x14ac:dyDescent="0.2">
      <c r="A635" s="242"/>
      <c r="B635" s="264"/>
      <c r="C635" s="265"/>
      <c r="D635" s="266"/>
      <c r="E635" s="308"/>
      <c r="F635" s="309"/>
      <c r="G635" s="250"/>
      <c r="H635" s="250"/>
      <c r="I635" s="273"/>
      <c r="J635" s="245"/>
      <c r="K635" s="245"/>
      <c r="L635" s="269"/>
      <c r="M635" s="270"/>
      <c r="N635" s="271"/>
      <c r="O635" s="269"/>
      <c r="P635" s="273"/>
      <c r="Q635" s="311"/>
      <c r="R635" s="308"/>
      <c r="S635" s="273">
        <f>R635*E631</f>
        <v>0</v>
      </c>
      <c r="T635" s="309"/>
    </row>
    <row r="636" spans="1:21" s="255" customFormat="1" ht="12" hidden="1" customHeight="1" x14ac:dyDescent="0.2">
      <c r="A636" s="242"/>
      <c r="B636" s="264"/>
      <c r="C636" s="265"/>
      <c r="D636" s="266"/>
      <c r="E636" s="308"/>
      <c r="F636" s="309"/>
      <c r="G636" s="250"/>
      <c r="H636" s="250"/>
      <c r="I636" s="273"/>
      <c r="J636" s="245"/>
      <c r="K636" s="245"/>
      <c r="L636" s="269"/>
      <c r="M636" s="270"/>
      <c r="N636" s="271"/>
      <c r="O636" s="269"/>
      <c r="P636" s="273"/>
      <c r="Q636" s="311"/>
      <c r="R636" s="308"/>
      <c r="S636" s="273">
        <f>R636*E631</f>
        <v>0</v>
      </c>
      <c r="T636" s="309"/>
    </row>
    <row r="637" spans="1:21" s="255" customFormat="1" ht="12" hidden="1" customHeight="1" x14ac:dyDescent="0.2">
      <c r="A637" s="242"/>
      <c r="B637" s="264"/>
      <c r="C637" s="265"/>
      <c r="D637" s="266"/>
      <c r="E637" s="308"/>
      <c r="F637" s="309"/>
      <c r="G637" s="250"/>
      <c r="H637" s="250"/>
      <c r="I637" s="273"/>
      <c r="J637" s="245"/>
      <c r="K637" s="245"/>
      <c r="L637" s="269"/>
      <c r="M637" s="270"/>
      <c r="N637" s="271"/>
      <c r="O637" s="269"/>
      <c r="P637" s="273"/>
      <c r="Q637" s="311"/>
      <c r="R637" s="308"/>
      <c r="S637" s="273">
        <f>R637*E631</f>
        <v>0</v>
      </c>
      <c r="T637" s="309"/>
    </row>
    <row r="638" spans="1:21" s="255" customFormat="1" ht="12" hidden="1" customHeight="1" x14ac:dyDescent="0.2">
      <c r="A638" s="242"/>
      <c r="B638" s="264"/>
      <c r="C638" s="265"/>
      <c r="D638" s="266"/>
      <c r="E638" s="308"/>
      <c r="F638" s="309"/>
      <c r="G638" s="250"/>
      <c r="H638" s="250"/>
      <c r="I638" s="273"/>
      <c r="J638" s="245"/>
      <c r="K638" s="245"/>
      <c r="L638" s="269"/>
      <c r="M638" s="270"/>
      <c r="N638" s="271"/>
      <c r="O638" s="269"/>
      <c r="P638" s="273"/>
      <c r="Q638" s="311"/>
      <c r="R638" s="308"/>
      <c r="S638" s="273">
        <f>R638*E631</f>
        <v>0</v>
      </c>
      <c r="T638" s="309"/>
    </row>
    <row r="639" spans="1:21" s="255" customFormat="1" hidden="1" x14ac:dyDescent="0.2">
      <c r="A639" s="242"/>
      <c r="B639" s="264"/>
      <c r="C639" s="265"/>
      <c r="D639" s="266"/>
      <c r="E639" s="308"/>
      <c r="F639" s="309"/>
      <c r="G639" s="250"/>
      <c r="H639" s="250"/>
      <c r="I639" s="273"/>
      <c r="J639" s="245"/>
      <c r="K639" s="245"/>
      <c r="L639" s="269"/>
      <c r="M639" s="270"/>
      <c r="N639" s="271"/>
      <c r="O639" s="269"/>
      <c r="P639" s="273"/>
      <c r="Q639" s="311"/>
      <c r="R639" s="308"/>
      <c r="S639" s="273">
        <f>R639*E631</f>
        <v>0</v>
      </c>
      <c r="T639" s="309"/>
    </row>
    <row r="640" spans="1:21" s="255" customFormat="1" ht="38.25" x14ac:dyDescent="0.2">
      <c r="A640" s="294">
        <v>72</v>
      </c>
      <c r="B640" s="529" t="s">
        <v>208</v>
      </c>
      <c r="C640" s="630" t="s">
        <v>266</v>
      </c>
      <c r="D640" s="294" t="s">
        <v>114</v>
      </c>
      <c r="E640" s="297">
        <v>7</v>
      </c>
      <c r="F640" s="380">
        <v>0.83</v>
      </c>
      <c r="G640" s="324">
        <f>F640*E640</f>
        <v>5.81</v>
      </c>
      <c r="H640" s="324">
        <f>F640*$H$9</f>
        <v>0.85806943963027149</v>
      </c>
      <c r="I640" s="380">
        <v>4.1000000000000003E-3</v>
      </c>
      <c r="J640" s="324">
        <f>I640*E640</f>
        <v>2.8700000000000003E-2</v>
      </c>
      <c r="K640" s="324">
        <f>$K$9*I640</f>
        <v>1.1202512000000001E-2</v>
      </c>
      <c r="L640" s="325">
        <f>(R640*T640+R641*T641+R642*T642+R643*T643+R644*T644+R645*T645+R646*T646+R647*T647+R648*T648)*L$9</f>
        <v>4.891801095286624</v>
      </c>
      <c r="M640" s="326">
        <f>H640+K640+L640</f>
        <v>5.7610730469168958</v>
      </c>
      <c r="N640" s="327">
        <f>M640*E640</f>
        <v>40.327511328418268</v>
      </c>
      <c r="O640" s="324">
        <f>E640*L640</f>
        <v>34.242607667006368</v>
      </c>
      <c r="P640" s="379" t="s">
        <v>209</v>
      </c>
      <c r="Q640" s="530" t="s">
        <v>111</v>
      </c>
      <c r="R640" s="531">
        <f>5.1/4.71</f>
        <v>1.0828025477707006</v>
      </c>
      <c r="S640" s="377">
        <f>R640*E640</f>
        <v>7.5796178343949041</v>
      </c>
      <c r="T640" s="531">
        <v>3.99</v>
      </c>
      <c r="U640" s="841"/>
    </row>
    <row r="641" spans="1:21" s="255" customFormat="1" ht="12" hidden="1" customHeight="1" x14ac:dyDescent="0.2">
      <c r="A641" s="768"/>
      <c r="B641" s="264"/>
      <c r="C641" s="265"/>
      <c r="D641" s="266"/>
      <c r="E641" s="308"/>
      <c r="F641" s="446"/>
      <c r="G641" s="250"/>
      <c r="H641" s="250"/>
      <c r="I641" s="268"/>
      <c r="J641" s="245"/>
      <c r="K641" s="245"/>
      <c r="L641" s="269"/>
      <c r="M641" s="270"/>
      <c r="N641" s="271"/>
      <c r="O641" s="269"/>
      <c r="P641" s="292"/>
      <c r="Q641" s="402"/>
      <c r="R641" s="446"/>
      <c r="S641" s="273">
        <f>R641*E640</f>
        <v>0</v>
      </c>
      <c r="T641" s="446"/>
      <c r="U641" s="842"/>
    </row>
    <row r="642" spans="1:21" s="255" customFormat="1" ht="12" hidden="1" customHeight="1" x14ac:dyDescent="0.2">
      <c r="A642" s="768"/>
      <c r="B642" s="264"/>
      <c r="C642" s="265"/>
      <c r="D642" s="266"/>
      <c r="E642" s="308"/>
      <c r="F642" s="446"/>
      <c r="G642" s="250"/>
      <c r="H642" s="250"/>
      <c r="I642" s="268"/>
      <c r="J642" s="245"/>
      <c r="K642" s="245"/>
      <c r="L642" s="269"/>
      <c r="M642" s="270"/>
      <c r="N642" s="271"/>
      <c r="O642" s="269"/>
      <c r="P642" s="268"/>
      <c r="Q642" s="402"/>
      <c r="R642" s="446"/>
      <c r="S642" s="273">
        <f>R642*E640</f>
        <v>0</v>
      </c>
      <c r="T642" s="446"/>
      <c r="U642" s="842"/>
    </row>
    <row r="643" spans="1:21" s="255" customFormat="1" ht="12" hidden="1" customHeight="1" x14ac:dyDescent="0.2">
      <c r="A643" s="768"/>
      <c r="B643" s="264"/>
      <c r="C643" s="265"/>
      <c r="D643" s="266"/>
      <c r="E643" s="308"/>
      <c r="F643" s="446"/>
      <c r="G643" s="250"/>
      <c r="H643" s="250"/>
      <c r="I643" s="268"/>
      <c r="J643" s="245"/>
      <c r="K643" s="245"/>
      <c r="L643" s="269"/>
      <c r="M643" s="270"/>
      <c r="N643" s="271"/>
      <c r="O643" s="269"/>
      <c r="P643" s="268"/>
      <c r="Q643" s="402"/>
      <c r="R643" s="446"/>
      <c r="S643" s="273">
        <f>R643*E640</f>
        <v>0</v>
      </c>
      <c r="T643" s="446"/>
      <c r="U643" s="842"/>
    </row>
    <row r="644" spans="1:21" s="255" customFormat="1" ht="12" hidden="1" customHeight="1" x14ac:dyDescent="0.2">
      <c r="A644" s="768"/>
      <c r="B644" s="264"/>
      <c r="C644" s="265"/>
      <c r="D644" s="266"/>
      <c r="E644" s="308"/>
      <c r="F644" s="446"/>
      <c r="G644" s="250"/>
      <c r="H644" s="250"/>
      <c r="I644" s="268"/>
      <c r="J644" s="245"/>
      <c r="K644" s="245"/>
      <c r="L644" s="269"/>
      <c r="M644" s="270"/>
      <c r="N644" s="271"/>
      <c r="O644" s="269"/>
      <c r="P644" s="268"/>
      <c r="Q644" s="402"/>
      <c r="R644" s="446"/>
      <c r="S644" s="273">
        <f>R644*E640</f>
        <v>0</v>
      </c>
      <c r="T644" s="446"/>
      <c r="U644" s="842"/>
    </row>
    <row r="645" spans="1:21" s="255" customFormat="1" ht="12" hidden="1" customHeight="1" x14ac:dyDescent="0.2">
      <c r="A645" s="768"/>
      <c r="B645" s="264"/>
      <c r="C645" s="265"/>
      <c r="D645" s="266"/>
      <c r="E645" s="308"/>
      <c r="F645" s="446"/>
      <c r="G645" s="250"/>
      <c r="H645" s="250"/>
      <c r="I645" s="268"/>
      <c r="J645" s="245"/>
      <c r="K645" s="245"/>
      <c r="L645" s="269"/>
      <c r="M645" s="270"/>
      <c r="N645" s="271"/>
      <c r="O645" s="269"/>
      <c r="P645" s="268"/>
      <c r="Q645" s="402"/>
      <c r="R645" s="446"/>
      <c r="S645" s="273">
        <f>R645*E640</f>
        <v>0</v>
      </c>
      <c r="T645" s="446"/>
      <c r="U645" s="842"/>
    </row>
    <row r="646" spans="1:21" s="255" customFormat="1" ht="12" hidden="1" customHeight="1" x14ac:dyDescent="0.2">
      <c r="A646" s="768"/>
      <c r="B646" s="264"/>
      <c r="C646" s="265"/>
      <c r="D646" s="266"/>
      <c r="E646" s="308"/>
      <c r="F646" s="446"/>
      <c r="G646" s="250"/>
      <c r="H646" s="250"/>
      <c r="I646" s="268"/>
      <c r="J646" s="245"/>
      <c r="K646" s="245"/>
      <c r="L646" s="269"/>
      <c r="M646" s="270"/>
      <c r="N646" s="271"/>
      <c r="O646" s="269"/>
      <c r="P646" s="268"/>
      <c r="Q646" s="402"/>
      <c r="R646" s="446"/>
      <c r="S646" s="273">
        <f>R646*E640</f>
        <v>0</v>
      </c>
      <c r="T646" s="446"/>
      <c r="U646" s="842"/>
    </row>
    <row r="647" spans="1:21" s="255" customFormat="1" ht="12" hidden="1" customHeight="1" x14ac:dyDescent="0.2">
      <c r="A647" s="768"/>
      <c r="B647" s="264"/>
      <c r="C647" s="265"/>
      <c r="D647" s="266"/>
      <c r="E647" s="308"/>
      <c r="F647" s="446"/>
      <c r="G647" s="250"/>
      <c r="H647" s="250"/>
      <c r="I647" s="268"/>
      <c r="J647" s="245"/>
      <c r="K647" s="245"/>
      <c r="L647" s="269"/>
      <c r="M647" s="270"/>
      <c r="N647" s="271"/>
      <c r="O647" s="269"/>
      <c r="P647" s="268"/>
      <c r="Q647" s="402"/>
      <c r="R647" s="446"/>
      <c r="S647" s="273">
        <f>R647*E640</f>
        <v>0</v>
      </c>
      <c r="T647" s="446"/>
      <c r="U647" s="842"/>
    </row>
    <row r="648" spans="1:21" s="255" customFormat="1" ht="12" hidden="1" customHeight="1" x14ac:dyDescent="0.2">
      <c r="A648" s="768"/>
      <c r="B648" s="264"/>
      <c r="C648" s="265"/>
      <c r="D648" s="266"/>
      <c r="E648" s="308"/>
      <c r="F648" s="446"/>
      <c r="G648" s="250"/>
      <c r="H648" s="250"/>
      <c r="I648" s="268"/>
      <c r="J648" s="245"/>
      <c r="K648" s="245"/>
      <c r="L648" s="269"/>
      <c r="M648" s="270"/>
      <c r="N648" s="271"/>
      <c r="O648" s="269"/>
      <c r="P648" s="268"/>
      <c r="Q648" s="402"/>
      <c r="R648" s="446"/>
      <c r="S648" s="273">
        <f>R648*E640</f>
        <v>0</v>
      </c>
      <c r="T648" s="446"/>
      <c r="U648" s="842"/>
    </row>
    <row r="649" spans="1:21" s="255" customFormat="1" ht="38.25" x14ac:dyDescent="0.2">
      <c r="A649" s="294">
        <v>73</v>
      </c>
      <c r="B649" s="529" t="s">
        <v>208</v>
      </c>
      <c r="C649" s="630" t="s">
        <v>267</v>
      </c>
      <c r="D649" s="294" t="s">
        <v>114</v>
      </c>
      <c r="E649" s="297">
        <v>25</v>
      </c>
      <c r="F649" s="380">
        <v>0.83</v>
      </c>
      <c r="G649" s="324">
        <f>F649*E649</f>
        <v>20.75</v>
      </c>
      <c r="H649" s="324">
        <f>F649*$H$9</f>
        <v>0.85806943963027149</v>
      </c>
      <c r="I649" s="380">
        <v>4.1000000000000003E-3</v>
      </c>
      <c r="J649" s="324">
        <f>I649*E649</f>
        <v>0.10250000000000001</v>
      </c>
      <c r="K649" s="324">
        <f>$K$9*I649</f>
        <v>1.1202512000000001E-2</v>
      </c>
      <c r="L649" s="325">
        <f>(R649*T649+R650*T650+R651*T651+R652*T652+R653*T653+R654*T654+R655*T655+R656*T656+R657*T657)*L$9</f>
        <v>4.891801095286624</v>
      </c>
      <c r="M649" s="326">
        <f>H649+K649+L649</f>
        <v>5.7610730469168958</v>
      </c>
      <c r="N649" s="327">
        <f>M649*E649</f>
        <v>144.0268261729224</v>
      </c>
      <c r="O649" s="324">
        <f>E649*L649</f>
        <v>122.2950273821656</v>
      </c>
      <c r="P649" s="379" t="s">
        <v>209</v>
      </c>
      <c r="Q649" s="530" t="s">
        <v>111</v>
      </c>
      <c r="R649" s="531">
        <f>5.1/4.71</f>
        <v>1.0828025477707006</v>
      </c>
      <c r="S649" s="377">
        <f>R649*E649</f>
        <v>27.070063694267514</v>
      </c>
      <c r="T649" s="531">
        <v>3.99</v>
      </c>
      <c r="U649" s="841"/>
    </row>
    <row r="650" spans="1:21" s="255" customFormat="1" ht="12" hidden="1" customHeight="1" x14ac:dyDescent="0.2">
      <c r="A650" s="768"/>
      <c r="B650" s="264"/>
      <c r="C650" s="265"/>
      <c r="D650" s="266"/>
      <c r="E650" s="308"/>
      <c r="F650" s="446"/>
      <c r="G650" s="250"/>
      <c r="H650" s="250"/>
      <c r="I650" s="268"/>
      <c r="J650" s="245"/>
      <c r="K650" s="245"/>
      <c r="L650" s="269"/>
      <c r="M650" s="270"/>
      <c r="N650" s="271"/>
      <c r="O650" s="269"/>
      <c r="P650" s="292"/>
      <c r="Q650" s="402"/>
      <c r="R650" s="446"/>
      <c r="S650" s="273">
        <f>R650*E649</f>
        <v>0</v>
      </c>
      <c r="T650" s="446"/>
      <c r="U650" s="842"/>
    </row>
    <row r="651" spans="1:21" s="255" customFormat="1" ht="12" hidden="1" customHeight="1" x14ac:dyDescent="0.2">
      <c r="A651" s="768"/>
      <c r="B651" s="264"/>
      <c r="C651" s="265"/>
      <c r="D651" s="266"/>
      <c r="E651" s="308"/>
      <c r="F651" s="446"/>
      <c r="G651" s="250"/>
      <c r="H651" s="250"/>
      <c r="I651" s="268"/>
      <c r="J651" s="245"/>
      <c r="K651" s="245"/>
      <c r="L651" s="269"/>
      <c r="M651" s="270"/>
      <c r="N651" s="271"/>
      <c r="O651" s="269"/>
      <c r="P651" s="268"/>
      <c r="Q651" s="402"/>
      <c r="R651" s="446"/>
      <c r="S651" s="273">
        <f>R651*E649</f>
        <v>0</v>
      </c>
      <c r="T651" s="446"/>
      <c r="U651" s="842"/>
    </row>
    <row r="652" spans="1:21" s="255" customFormat="1" ht="12" hidden="1" customHeight="1" x14ac:dyDescent="0.2">
      <c r="A652" s="768"/>
      <c r="B652" s="264"/>
      <c r="C652" s="265"/>
      <c r="D652" s="266"/>
      <c r="E652" s="308"/>
      <c r="F652" s="446"/>
      <c r="G652" s="250"/>
      <c r="H652" s="250"/>
      <c r="I652" s="268"/>
      <c r="J652" s="245"/>
      <c r="K652" s="245"/>
      <c r="L652" s="269"/>
      <c r="M652" s="270"/>
      <c r="N652" s="271"/>
      <c r="O652" s="269"/>
      <c r="P652" s="268"/>
      <c r="Q652" s="402"/>
      <c r="R652" s="446"/>
      <c r="S652" s="273">
        <f>R652*E649</f>
        <v>0</v>
      </c>
      <c r="T652" s="446"/>
      <c r="U652" s="842"/>
    </row>
    <row r="653" spans="1:21" s="255" customFormat="1" ht="12" hidden="1" customHeight="1" x14ac:dyDescent="0.2">
      <c r="A653" s="768"/>
      <c r="B653" s="264"/>
      <c r="C653" s="265"/>
      <c r="D653" s="266"/>
      <c r="E653" s="308"/>
      <c r="F653" s="446"/>
      <c r="G653" s="250"/>
      <c r="H653" s="250"/>
      <c r="I653" s="268"/>
      <c r="J653" s="245"/>
      <c r="K653" s="245"/>
      <c r="L653" s="269"/>
      <c r="M653" s="270"/>
      <c r="N653" s="271"/>
      <c r="O653" s="269"/>
      <c r="P653" s="268"/>
      <c r="Q653" s="402"/>
      <c r="R653" s="446"/>
      <c r="S653" s="273">
        <f>R653*E649</f>
        <v>0</v>
      </c>
      <c r="T653" s="446"/>
      <c r="U653" s="842"/>
    </row>
    <row r="654" spans="1:21" s="255" customFormat="1" ht="12" hidden="1" customHeight="1" x14ac:dyDescent="0.2">
      <c r="A654" s="768"/>
      <c r="B654" s="264"/>
      <c r="C654" s="265"/>
      <c r="D654" s="266"/>
      <c r="E654" s="308"/>
      <c r="F654" s="446"/>
      <c r="G654" s="250"/>
      <c r="H654" s="250"/>
      <c r="I654" s="268"/>
      <c r="J654" s="245"/>
      <c r="K654" s="245"/>
      <c r="L654" s="269"/>
      <c r="M654" s="270"/>
      <c r="N654" s="271"/>
      <c r="O654" s="269"/>
      <c r="P654" s="268"/>
      <c r="Q654" s="402"/>
      <c r="R654" s="446"/>
      <c r="S654" s="273">
        <f>R654*E649</f>
        <v>0</v>
      </c>
      <c r="T654" s="446"/>
      <c r="U654" s="842"/>
    </row>
    <row r="655" spans="1:21" s="255" customFormat="1" ht="12" hidden="1" customHeight="1" x14ac:dyDescent="0.2">
      <c r="A655" s="768"/>
      <c r="B655" s="264"/>
      <c r="C655" s="265"/>
      <c r="D655" s="266"/>
      <c r="E655" s="308"/>
      <c r="F655" s="446"/>
      <c r="G655" s="250"/>
      <c r="H655" s="250"/>
      <c r="I655" s="268"/>
      <c r="J655" s="245"/>
      <c r="K655" s="245"/>
      <c r="L655" s="269"/>
      <c r="M655" s="270"/>
      <c r="N655" s="271"/>
      <c r="O655" s="269"/>
      <c r="P655" s="268"/>
      <c r="Q655" s="402"/>
      <c r="R655" s="446"/>
      <c r="S655" s="273">
        <f>R655*E649</f>
        <v>0</v>
      </c>
      <c r="T655" s="446"/>
      <c r="U655" s="842"/>
    </row>
    <row r="656" spans="1:21" s="255" customFormat="1" ht="12" hidden="1" customHeight="1" x14ac:dyDescent="0.2">
      <c r="A656" s="768"/>
      <c r="B656" s="264"/>
      <c r="C656" s="265"/>
      <c r="D656" s="266"/>
      <c r="E656" s="308"/>
      <c r="F656" s="446"/>
      <c r="G656" s="250"/>
      <c r="H656" s="250"/>
      <c r="I656" s="268"/>
      <c r="J656" s="245"/>
      <c r="K656" s="245"/>
      <c r="L656" s="269"/>
      <c r="M656" s="270"/>
      <c r="N656" s="271"/>
      <c r="O656" s="269"/>
      <c r="P656" s="268"/>
      <c r="Q656" s="402"/>
      <c r="R656" s="446"/>
      <c r="S656" s="273">
        <f>R656*E649</f>
        <v>0</v>
      </c>
      <c r="T656" s="446"/>
      <c r="U656" s="842"/>
    </row>
    <row r="657" spans="1:21" s="255" customFormat="1" ht="12" hidden="1" customHeight="1" x14ac:dyDescent="0.2">
      <c r="A657" s="768"/>
      <c r="B657" s="264"/>
      <c r="C657" s="265"/>
      <c r="D657" s="266"/>
      <c r="E657" s="308"/>
      <c r="F657" s="446"/>
      <c r="G657" s="250"/>
      <c r="H657" s="250"/>
      <c r="I657" s="268"/>
      <c r="J657" s="245"/>
      <c r="K657" s="245"/>
      <c r="L657" s="269"/>
      <c r="M657" s="270"/>
      <c r="N657" s="271"/>
      <c r="O657" s="269"/>
      <c r="P657" s="268"/>
      <c r="Q657" s="402"/>
      <c r="R657" s="446"/>
      <c r="S657" s="273">
        <f>R657*E649</f>
        <v>0</v>
      </c>
      <c r="T657" s="446"/>
      <c r="U657" s="842"/>
    </row>
    <row r="658" spans="1:21" s="255" customFormat="1" ht="38.25" x14ac:dyDescent="0.2">
      <c r="A658" s="294">
        <v>74</v>
      </c>
      <c r="B658" s="529" t="s">
        <v>208</v>
      </c>
      <c r="C658" s="630" t="s">
        <v>268</v>
      </c>
      <c r="D658" s="294" t="s">
        <v>114</v>
      </c>
      <c r="E658" s="297">
        <v>6</v>
      </c>
      <c r="F658" s="380">
        <v>0.83</v>
      </c>
      <c r="G658" s="324">
        <f>F658*E658</f>
        <v>4.9799999999999995</v>
      </c>
      <c r="H658" s="324">
        <f>F658*$H$9</f>
        <v>0.85806943963027149</v>
      </c>
      <c r="I658" s="380">
        <v>4.1000000000000003E-3</v>
      </c>
      <c r="J658" s="324">
        <f>I658*E658</f>
        <v>2.4600000000000004E-2</v>
      </c>
      <c r="K658" s="324">
        <f>$K$9*I658</f>
        <v>1.1202512000000001E-2</v>
      </c>
      <c r="L658" s="325">
        <f>(R658*T658+R659*T659+R660*T660+R661*T661+R662*T662+R663*T663+R664*T664+R665*T665+R666*T666)*L$9</f>
        <v>4.891801095286624</v>
      </c>
      <c r="M658" s="326">
        <f>H658+K658+L658</f>
        <v>5.7610730469168958</v>
      </c>
      <c r="N658" s="327">
        <f>M658*E658</f>
        <v>34.566438281501377</v>
      </c>
      <c r="O658" s="324">
        <f>E658*L658</f>
        <v>29.350806571719744</v>
      </c>
      <c r="P658" s="379" t="s">
        <v>209</v>
      </c>
      <c r="Q658" s="530" t="s">
        <v>111</v>
      </c>
      <c r="R658" s="531">
        <f>5.1/4.71</f>
        <v>1.0828025477707006</v>
      </c>
      <c r="S658" s="377">
        <f>R658*E658</f>
        <v>6.4968152866242033</v>
      </c>
      <c r="T658" s="531">
        <v>3.99</v>
      </c>
      <c r="U658" s="841"/>
    </row>
    <row r="659" spans="1:21" s="255" customFormat="1" ht="12" hidden="1" customHeight="1" x14ac:dyDescent="0.2">
      <c r="A659" s="768"/>
      <c r="B659" s="264"/>
      <c r="C659" s="265"/>
      <c r="D659" s="266"/>
      <c r="E659" s="308"/>
      <c r="F659" s="446"/>
      <c r="G659" s="250"/>
      <c r="H659" s="250"/>
      <c r="I659" s="268"/>
      <c r="J659" s="245"/>
      <c r="K659" s="245"/>
      <c r="L659" s="269"/>
      <c r="M659" s="270"/>
      <c r="N659" s="271"/>
      <c r="O659" s="269"/>
      <c r="P659" s="292"/>
      <c r="Q659" s="402"/>
      <c r="R659" s="446"/>
      <c r="S659" s="273">
        <f>R659*E658</f>
        <v>0</v>
      </c>
      <c r="T659" s="446"/>
      <c r="U659" s="842"/>
    </row>
    <row r="660" spans="1:21" s="255" customFormat="1" ht="12" hidden="1" customHeight="1" x14ac:dyDescent="0.2">
      <c r="A660" s="768"/>
      <c r="B660" s="264"/>
      <c r="C660" s="265"/>
      <c r="D660" s="266"/>
      <c r="E660" s="308"/>
      <c r="F660" s="446"/>
      <c r="G660" s="250"/>
      <c r="H660" s="250"/>
      <c r="I660" s="268"/>
      <c r="J660" s="245"/>
      <c r="K660" s="245"/>
      <c r="L660" s="269"/>
      <c r="M660" s="270"/>
      <c r="N660" s="271"/>
      <c r="O660" s="269"/>
      <c r="P660" s="268"/>
      <c r="Q660" s="402"/>
      <c r="R660" s="446"/>
      <c r="S660" s="273">
        <f>R660*E658</f>
        <v>0</v>
      </c>
      <c r="T660" s="446"/>
      <c r="U660" s="842"/>
    </row>
    <row r="661" spans="1:21" s="255" customFormat="1" ht="12" hidden="1" customHeight="1" x14ac:dyDescent="0.2">
      <c r="A661" s="768"/>
      <c r="B661" s="264"/>
      <c r="C661" s="265"/>
      <c r="D661" s="266"/>
      <c r="E661" s="308"/>
      <c r="F661" s="446"/>
      <c r="G661" s="250"/>
      <c r="H661" s="250"/>
      <c r="I661" s="268"/>
      <c r="J661" s="245"/>
      <c r="K661" s="245"/>
      <c r="L661" s="269"/>
      <c r="M661" s="270"/>
      <c r="N661" s="271"/>
      <c r="O661" s="269"/>
      <c r="P661" s="268"/>
      <c r="Q661" s="402"/>
      <c r="R661" s="446"/>
      <c r="S661" s="273">
        <f>R661*E658</f>
        <v>0</v>
      </c>
      <c r="T661" s="446"/>
      <c r="U661" s="842"/>
    </row>
    <row r="662" spans="1:21" s="255" customFormat="1" ht="12" hidden="1" customHeight="1" x14ac:dyDescent="0.2">
      <c r="A662" s="768"/>
      <c r="B662" s="264"/>
      <c r="C662" s="265"/>
      <c r="D662" s="266"/>
      <c r="E662" s="308"/>
      <c r="F662" s="446"/>
      <c r="G662" s="250"/>
      <c r="H662" s="250"/>
      <c r="I662" s="268"/>
      <c r="J662" s="245"/>
      <c r="K662" s="245"/>
      <c r="L662" s="269"/>
      <c r="M662" s="270"/>
      <c r="N662" s="271"/>
      <c r="O662" s="269"/>
      <c r="P662" s="268"/>
      <c r="Q662" s="402"/>
      <c r="R662" s="446"/>
      <c r="S662" s="273">
        <f>R662*E658</f>
        <v>0</v>
      </c>
      <c r="T662" s="446"/>
      <c r="U662" s="842"/>
    </row>
    <row r="663" spans="1:21" s="255" customFormat="1" ht="12" hidden="1" customHeight="1" x14ac:dyDescent="0.2">
      <c r="A663" s="768"/>
      <c r="B663" s="264"/>
      <c r="C663" s="265"/>
      <c r="D663" s="266"/>
      <c r="E663" s="308"/>
      <c r="F663" s="446"/>
      <c r="G663" s="250"/>
      <c r="H663" s="250"/>
      <c r="I663" s="268"/>
      <c r="J663" s="245"/>
      <c r="K663" s="245"/>
      <c r="L663" s="269"/>
      <c r="M663" s="270"/>
      <c r="N663" s="271"/>
      <c r="O663" s="269"/>
      <c r="P663" s="268"/>
      <c r="Q663" s="402"/>
      <c r="R663" s="446"/>
      <c r="S663" s="273">
        <f>R663*E658</f>
        <v>0</v>
      </c>
      <c r="T663" s="446"/>
      <c r="U663" s="842"/>
    </row>
    <row r="664" spans="1:21" s="255" customFormat="1" ht="12" hidden="1" customHeight="1" x14ac:dyDescent="0.2">
      <c r="A664" s="768"/>
      <c r="B664" s="264"/>
      <c r="C664" s="265"/>
      <c r="D664" s="266"/>
      <c r="E664" s="308"/>
      <c r="F664" s="446"/>
      <c r="G664" s="250"/>
      <c r="H664" s="250"/>
      <c r="I664" s="268"/>
      <c r="J664" s="245"/>
      <c r="K664" s="245"/>
      <c r="L664" s="269"/>
      <c r="M664" s="270"/>
      <c r="N664" s="271"/>
      <c r="O664" s="269"/>
      <c r="P664" s="268"/>
      <c r="Q664" s="402"/>
      <c r="R664" s="446"/>
      <c r="S664" s="273">
        <f>R664*E658</f>
        <v>0</v>
      </c>
      <c r="T664" s="446"/>
      <c r="U664" s="842"/>
    </row>
    <row r="665" spans="1:21" s="255" customFormat="1" ht="12" hidden="1" customHeight="1" x14ac:dyDescent="0.2">
      <c r="A665" s="768"/>
      <c r="B665" s="264"/>
      <c r="C665" s="265"/>
      <c r="D665" s="266"/>
      <c r="E665" s="308"/>
      <c r="F665" s="446"/>
      <c r="G665" s="250"/>
      <c r="H665" s="250"/>
      <c r="I665" s="268"/>
      <c r="J665" s="245"/>
      <c r="K665" s="245"/>
      <c r="L665" s="269"/>
      <c r="M665" s="270"/>
      <c r="N665" s="271"/>
      <c r="O665" s="269"/>
      <c r="P665" s="268"/>
      <c r="Q665" s="402"/>
      <c r="R665" s="446"/>
      <c r="S665" s="273">
        <f>R665*E658</f>
        <v>0</v>
      </c>
      <c r="T665" s="446"/>
      <c r="U665" s="842"/>
    </row>
    <row r="666" spans="1:21" s="255" customFormat="1" ht="12" hidden="1" customHeight="1" x14ac:dyDescent="0.2">
      <c r="A666" s="768"/>
      <c r="B666" s="264"/>
      <c r="C666" s="265"/>
      <c r="D666" s="266"/>
      <c r="E666" s="308"/>
      <c r="F666" s="446"/>
      <c r="G666" s="250"/>
      <c r="H666" s="250"/>
      <c r="I666" s="268"/>
      <c r="J666" s="245"/>
      <c r="K666" s="245"/>
      <c r="L666" s="269"/>
      <c r="M666" s="270"/>
      <c r="N666" s="271"/>
      <c r="O666" s="269"/>
      <c r="P666" s="268"/>
      <c r="Q666" s="402"/>
      <c r="R666" s="446"/>
      <c r="S666" s="273">
        <f>R666*E658</f>
        <v>0</v>
      </c>
      <c r="T666" s="446"/>
      <c r="U666" s="842"/>
    </row>
    <row r="667" spans="1:21" s="255" customFormat="1" ht="38.25" x14ac:dyDescent="0.2">
      <c r="A667" s="294">
        <v>75</v>
      </c>
      <c r="B667" s="529" t="s">
        <v>208</v>
      </c>
      <c r="C667" s="630" t="s">
        <v>269</v>
      </c>
      <c r="D667" s="294" t="s">
        <v>114</v>
      </c>
      <c r="E667" s="297">
        <v>14</v>
      </c>
      <c r="F667" s="380">
        <v>0.83</v>
      </c>
      <c r="G667" s="324">
        <f>F667*E667</f>
        <v>11.62</v>
      </c>
      <c r="H667" s="324">
        <f>F667*$H$9</f>
        <v>0.85806943963027149</v>
      </c>
      <c r="I667" s="380">
        <v>4.1000000000000003E-3</v>
      </c>
      <c r="J667" s="324">
        <f>I667*E667</f>
        <v>5.7400000000000007E-2</v>
      </c>
      <c r="K667" s="324">
        <f>$K$9*I667</f>
        <v>1.1202512000000001E-2</v>
      </c>
      <c r="L667" s="325">
        <f>(R667*T667+R668*T668+R669*T669+R670*T670+R671*T671+R672*T672+R673*T673+R674*T674+R675*T675)*L$9</f>
        <v>4.891801095286624</v>
      </c>
      <c r="M667" s="326">
        <f>H667+K667+L667</f>
        <v>5.7610730469168958</v>
      </c>
      <c r="N667" s="327">
        <f>M667*E667</f>
        <v>80.655022656836536</v>
      </c>
      <c r="O667" s="324">
        <f>E667*L667</f>
        <v>68.485215334012736</v>
      </c>
      <c r="P667" s="379" t="s">
        <v>209</v>
      </c>
      <c r="Q667" s="530" t="s">
        <v>111</v>
      </c>
      <c r="R667" s="531">
        <f>5.1/4.71</f>
        <v>1.0828025477707006</v>
      </c>
      <c r="S667" s="377">
        <f>R667*E667</f>
        <v>15.159235668789808</v>
      </c>
      <c r="T667" s="531">
        <v>3.99</v>
      </c>
      <c r="U667" s="841"/>
    </row>
    <row r="668" spans="1:21" s="255" customFormat="1" ht="12" hidden="1" customHeight="1" x14ac:dyDescent="0.2">
      <c r="A668" s="768"/>
      <c r="B668" s="264"/>
      <c r="C668" s="265"/>
      <c r="D668" s="266"/>
      <c r="E668" s="308"/>
      <c r="F668" s="446"/>
      <c r="G668" s="250"/>
      <c r="H668" s="250"/>
      <c r="I668" s="268"/>
      <c r="J668" s="245"/>
      <c r="K668" s="245"/>
      <c r="L668" s="269"/>
      <c r="M668" s="270"/>
      <c r="N668" s="271"/>
      <c r="O668" s="269"/>
      <c r="P668" s="292"/>
      <c r="Q668" s="402"/>
      <c r="R668" s="446"/>
      <c r="S668" s="273">
        <f>R668*E667</f>
        <v>0</v>
      </c>
      <c r="T668" s="446"/>
      <c r="U668" s="842"/>
    </row>
    <row r="669" spans="1:21" s="255" customFormat="1" ht="12" hidden="1" customHeight="1" x14ac:dyDescent="0.2">
      <c r="A669" s="768"/>
      <c r="B669" s="264"/>
      <c r="C669" s="265"/>
      <c r="D669" s="266"/>
      <c r="E669" s="308"/>
      <c r="F669" s="446"/>
      <c r="G669" s="250"/>
      <c r="H669" s="250"/>
      <c r="I669" s="268"/>
      <c r="J669" s="245"/>
      <c r="K669" s="245"/>
      <c r="L669" s="269"/>
      <c r="M669" s="270"/>
      <c r="N669" s="271"/>
      <c r="O669" s="269"/>
      <c r="P669" s="268"/>
      <c r="Q669" s="402"/>
      <c r="R669" s="446"/>
      <c r="S669" s="273">
        <f>R669*E667</f>
        <v>0</v>
      </c>
      <c r="T669" s="446"/>
      <c r="U669" s="842"/>
    </row>
    <row r="670" spans="1:21" s="255" customFormat="1" ht="12" hidden="1" customHeight="1" x14ac:dyDescent="0.2">
      <c r="A670" s="768"/>
      <c r="B670" s="264"/>
      <c r="C670" s="265"/>
      <c r="D670" s="266"/>
      <c r="E670" s="308"/>
      <c r="F670" s="446"/>
      <c r="G670" s="250"/>
      <c r="H670" s="250"/>
      <c r="I670" s="268"/>
      <c r="J670" s="245"/>
      <c r="K670" s="245"/>
      <c r="L670" s="269"/>
      <c r="M670" s="270"/>
      <c r="N670" s="271"/>
      <c r="O670" s="269"/>
      <c r="P670" s="268"/>
      <c r="Q670" s="402"/>
      <c r="R670" s="446"/>
      <c r="S670" s="273">
        <f>R670*E667</f>
        <v>0</v>
      </c>
      <c r="T670" s="446"/>
      <c r="U670" s="842"/>
    </row>
    <row r="671" spans="1:21" s="255" customFormat="1" ht="12" hidden="1" customHeight="1" x14ac:dyDescent="0.2">
      <c r="A671" s="768"/>
      <c r="B671" s="264"/>
      <c r="C671" s="265"/>
      <c r="D671" s="266"/>
      <c r="E671" s="308"/>
      <c r="F671" s="446"/>
      <c r="G671" s="250"/>
      <c r="H671" s="250"/>
      <c r="I671" s="268"/>
      <c r="J671" s="245"/>
      <c r="K671" s="245"/>
      <c r="L671" s="269"/>
      <c r="M671" s="270"/>
      <c r="N671" s="271"/>
      <c r="O671" s="269"/>
      <c r="P671" s="268"/>
      <c r="Q671" s="402"/>
      <c r="R671" s="446"/>
      <c r="S671" s="273">
        <f>R671*E667</f>
        <v>0</v>
      </c>
      <c r="T671" s="446"/>
      <c r="U671" s="842"/>
    </row>
    <row r="672" spans="1:21" s="255" customFormat="1" ht="12" hidden="1" customHeight="1" x14ac:dyDescent="0.2">
      <c r="A672" s="768"/>
      <c r="B672" s="264"/>
      <c r="C672" s="265"/>
      <c r="D672" s="266"/>
      <c r="E672" s="308"/>
      <c r="F672" s="446"/>
      <c r="G672" s="250"/>
      <c r="H672" s="250"/>
      <c r="I672" s="268"/>
      <c r="J672" s="245"/>
      <c r="K672" s="245"/>
      <c r="L672" s="269"/>
      <c r="M672" s="270"/>
      <c r="N672" s="271"/>
      <c r="O672" s="269"/>
      <c r="P672" s="268"/>
      <c r="Q672" s="402"/>
      <c r="R672" s="446"/>
      <c r="S672" s="273">
        <f>R672*E667</f>
        <v>0</v>
      </c>
      <c r="T672" s="446"/>
      <c r="U672" s="842"/>
    </row>
    <row r="673" spans="1:21" s="255" customFormat="1" ht="12" hidden="1" customHeight="1" x14ac:dyDescent="0.2">
      <c r="A673" s="768"/>
      <c r="B673" s="264"/>
      <c r="C673" s="265"/>
      <c r="D673" s="266"/>
      <c r="E673" s="308"/>
      <c r="F673" s="446"/>
      <c r="G673" s="250"/>
      <c r="H673" s="250"/>
      <c r="I673" s="268"/>
      <c r="J673" s="245"/>
      <c r="K673" s="245"/>
      <c r="L673" s="269"/>
      <c r="M673" s="270"/>
      <c r="N673" s="271"/>
      <c r="O673" s="269"/>
      <c r="P673" s="268"/>
      <c r="Q673" s="402"/>
      <c r="R673" s="446"/>
      <c r="S673" s="273">
        <f>R673*E667</f>
        <v>0</v>
      </c>
      <c r="T673" s="446"/>
      <c r="U673" s="842"/>
    </row>
    <row r="674" spans="1:21" s="255" customFormat="1" ht="12" hidden="1" customHeight="1" x14ac:dyDescent="0.2">
      <c r="A674" s="768"/>
      <c r="B674" s="264"/>
      <c r="C674" s="265"/>
      <c r="D674" s="266"/>
      <c r="E674" s="308"/>
      <c r="F674" s="446"/>
      <c r="G674" s="250"/>
      <c r="H674" s="250"/>
      <c r="I674" s="268"/>
      <c r="J674" s="245"/>
      <c r="K674" s="245"/>
      <c r="L674" s="269"/>
      <c r="M674" s="270"/>
      <c r="N674" s="271"/>
      <c r="O674" s="269"/>
      <c r="P674" s="268"/>
      <c r="Q674" s="402"/>
      <c r="R674" s="446"/>
      <c r="S674" s="273">
        <f>R674*E667</f>
        <v>0</v>
      </c>
      <c r="T674" s="446"/>
      <c r="U674" s="842"/>
    </row>
    <row r="675" spans="1:21" s="255" customFormat="1" ht="12" hidden="1" customHeight="1" x14ac:dyDescent="0.2">
      <c r="A675" s="768"/>
      <c r="B675" s="264"/>
      <c r="C675" s="265"/>
      <c r="D675" s="266"/>
      <c r="E675" s="308"/>
      <c r="F675" s="446"/>
      <c r="G675" s="250"/>
      <c r="H675" s="250"/>
      <c r="I675" s="268"/>
      <c r="J675" s="245"/>
      <c r="K675" s="245"/>
      <c r="L675" s="269"/>
      <c r="M675" s="270"/>
      <c r="N675" s="271"/>
      <c r="O675" s="269"/>
      <c r="P675" s="268"/>
      <c r="Q675" s="402"/>
      <c r="R675" s="446"/>
      <c r="S675" s="273">
        <f>R675*E667</f>
        <v>0</v>
      </c>
      <c r="T675" s="446"/>
      <c r="U675" s="842"/>
    </row>
    <row r="676" spans="1:21" s="255" customFormat="1" ht="38.25" x14ac:dyDescent="0.2">
      <c r="A676" s="294">
        <v>76</v>
      </c>
      <c r="B676" s="529" t="s">
        <v>208</v>
      </c>
      <c r="C676" s="630" t="s">
        <v>270</v>
      </c>
      <c r="D676" s="294" t="s">
        <v>114</v>
      </c>
      <c r="E676" s="297">
        <v>11</v>
      </c>
      <c r="F676" s="380">
        <v>0.83</v>
      </c>
      <c r="G676" s="324">
        <f>F676*E676</f>
        <v>9.129999999999999</v>
      </c>
      <c r="H676" s="324">
        <f>F676*$H$9</f>
        <v>0.85806943963027149</v>
      </c>
      <c r="I676" s="380">
        <v>4.1000000000000003E-3</v>
      </c>
      <c r="J676" s="324">
        <f>I676*E676</f>
        <v>4.5100000000000001E-2</v>
      </c>
      <c r="K676" s="324">
        <f>$K$9*I676</f>
        <v>1.1202512000000001E-2</v>
      </c>
      <c r="L676" s="325">
        <f>(R676*T676+R677*T677+R678*T678+R679*T679+R680*T680+R681*T681+R682*T682+R683*T683+R684*T684)*L$9</f>
        <v>4.891801095286624</v>
      </c>
      <c r="M676" s="326">
        <f>H676+K676+L676</f>
        <v>5.7610730469168958</v>
      </c>
      <c r="N676" s="327">
        <f>M676*E676</f>
        <v>63.371803516085855</v>
      </c>
      <c r="O676" s="324">
        <f>E676*L676</f>
        <v>53.809812048152864</v>
      </c>
      <c r="P676" s="379" t="s">
        <v>209</v>
      </c>
      <c r="Q676" s="530" t="s">
        <v>111</v>
      </c>
      <c r="R676" s="531">
        <f>5.1/4.71</f>
        <v>1.0828025477707006</v>
      </c>
      <c r="S676" s="377">
        <f>R676*E676</f>
        <v>11.910828025477707</v>
      </c>
      <c r="T676" s="531">
        <v>3.99</v>
      </c>
      <c r="U676" s="841"/>
    </row>
    <row r="677" spans="1:21" s="255" customFormat="1" ht="12" hidden="1" customHeight="1" x14ac:dyDescent="0.2">
      <c r="A677" s="768"/>
      <c r="B677" s="264"/>
      <c r="C677" s="265"/>
      <c r="D677" s="266"/>
      <c r="E677" s="308"/>
      <c r="F677" s="446"/>
      <c r="G677" s="250"/>
      <c r="H677" s="250"/>
      <c r="I677" s="268"/>
      <c r="J677" s="245"/>
      <c r="K677" s="245"/>
      <c r="L677" s="269"/>
      <c r="M677" s="270"/>
      <c r="N677" s="271"/>
      <c r="O677" s="269"/>
      <c r="P677" s="292"/>
      <c r="Q677" s="402"/>
      <c r="R677" s="446"/>
      <c r="S677" s="273">
        <f>R677*E676</f>
        <v>0</v>
      </c>
      <c r="T677" s="446"/>
      <c r="U677" s="842"/>
    </row>
    <row r="678" spans="1:21" s="255" customFormat="1" ht="12" hidden="1" customHeight="1" x14ac:dyDescent="0.2">
      <c r="A678" s="768"/>
      <c r="B678" s="264"/>
      <c r="C678" s="265"/>
      <c r="D678" s="266"/>
      <c r="E678" s="308"/>
      <c r="F678" s="446"/>
      <c r="G678" s="250"/>
      <c r="H678" s="250"/>
      <c r="I678" s="268"/>
      <c r="J678" s="245"/>
      <c r="K678" s="245"/>
      <c r="L678" s="269"/>
      <c r="M678" s="270"/>
      <c r="N678" s="271"/>
      <c r="O678" s="269"/>
      <c r="P678" s="268"/>
      <c r="Q678" s="402"/>
      <c r="R678" s="446"/>
      <c r="S678" s="273">
        <f>R678*E676</f>
        <v>0</v>
      </c>
      <c r="T678" s="446"/>
      <c r="U678" s="842"/>
    </row>
    <row r="679" spans="1:21" s="255" customFormat="1" ht="12" hidden="1" customHeight="1" x14ac:dyDescent="0.2">
      <c r="A679" s="768"/>
      <c r="B679" s="264"/>
      <c r="C679" s="265"/>
      <c r="D679" s="266"/>
      <c r="E679" s="308"/>
      <c r="F679" s="446"/>
      <c r="G679" s="250"/>
      <c r="H679" s="250"/>
      <c r="I679" s="268"/>
      <c r="J679" s="245"/>
      <c r="K679" s="245"/>
      <c r="L679" s="269"/>
      <c r="M679" s="270"/>
      <c r="N679" s="271"/>
      <c r="O679" s="269"/>
      <c r="P679" s="268"/>
      <c r="Q679" s="402"/>
      <c r="R679" s="446"/>
      <c r="S679" s="273">
        <f>R679*E676</f>
        <v>0</v>
      </c>
      <c r="T679" s="446"/>
      <c r="U679" s="842"/>
    </row>
    <row r="680" spans="1:21" s="255" customFormat="1" ht="12" hidden="1" customHeight="1" x14ac:dyDescent="0.2">
      <c r="A680" s="768"/>
      <c r="B680" s="264"/>
      <c r="C680" s="265"/>
      <c r="D680" s="266"/>
      <c r="E680" s="308"/>
      <c r="F680" s="446"/>
      <c r="G680" s="250"/>
      <c r="H680" s="250"/>
      <c r="I680" s="268"/>
      <c r="J680" s="245"/>
      <c r="K680" s="245"/>
      <c r="L680" s="269"/>
      <c r="M680" s="270"/>
      <c r="N680" s="271"/>
      <c r="O680" s="269"/>
      <c r="P680" s="268"/>
      <c r="Q680" s="402"/>
      <c r="R680" s="446"/>
      <c r="S680" s="273">
        <f>R680*E676</f>
        <v>0</v>
      </c>
      <c r="T680" s="446"/>
      <c r="U680" s="842"/>
    </row>
    <row r="681" spans="1:21" s="255" customFormat="1" ht="12" hidden="1" customHeight="1" x14ac:dyDescent="0.2">
      <c r="A681" s="768"/>
      <c r="B681" s="264"/>
      <c r="C681" s="265"/>
      <c r="D681" s="266"/>
      <c r="E681" s="308"/>
      <c r="F681" s="446"/>
      <c r="G681" s="250"/>
      <c r="H681" s="250"/>
      <c r="I681" s="268"/>
      <c r="J681" s="245"/>
      <c r="K681" s="245"/>
      <c r="L681" s="269"/>
      <c r="M681" s="270"/>
      <c r="N681" s="271"/>
      <c r="O681" s="269"/>
      <c r="P681" s="268"/>
      <c r="Q681" s="402"/>
      <c r="R681" s="446"/>
      <c r="S681" s="273">
        <f>R681*E676</f>
        <v>0</v>
      </c>
      <c r="T681" s="446"/>
      <c r="U681" s="842"/>
    </row>
    <row r="682" spans="1:21" s="255" customFormat="1" ht="12" hidden="1" customHeight="1" x14ac:dyDescent="0.2">
      <c r="A682" s="768"/>
      <c r="B682" s="264"/>
      <c r="C682" s="265"/>
      <c r="D682" s="266"/>
      <c r="E682" s="308"/>
      <c r="F682" s="446"/>
      <c r="G682" s="250"/>
      <c r="H682" s="250"/>
      <c r="I682" s="268"/>
      <c r="J682" s="245"/>
      <c r="K682" s="245"/>
      <c r="L682" s="269"/>
      <c r="M682" s="270"/>
      <c r="N682" s="271"/>
      <c r="O682" s="269"/>
      <c r="P682" s="268"/>
      <c r="Q682" s="402"/>
      <c r="R682" s="446"/>
      <c r="S682" s="273">
        <f>R682*E676</f>
        <v>0</v>
      </c>
      <c r="T682" s="446"/>
      <c r="U682" s="842"/>
    </row>
    <row r="683" spans="1:21" s="255" customFormat="1" ht="12" hidden="1" customHeight="1" x14ac:dyDescent="0.2">
      <c r="A683" s="768"/>
      <c r="B683" s="264"/>
      <c r="C683" s="265"/>
      <c r="D683" s="266"/>
      <c r="E683" s="308"/>
      <c r="F683" s="446"/>
      <c r="G683" s="250"/>
      <c r="H683" s="250"/>
      <c r="I683" s="268"/>
      <c r="J683" s="245"/>
      <c r="K683" s="245"/>
      <c r="L683" s="269"/>
      <c r="M683" s="270"/>
      <c r="N683" s="271"/>
      <c r="O683" s="269"/>
      <c r="P683" s="268"/>
      <c r="Q683" s="402"/>
      <c r="R683" s="446"/>
      <c r="S683" s="273">
        <f>R683*E676</f>
        <v>0</v>
      </c>
      <c r="T683" s="446"/>
      <c r="U683" s="842"/>
    </row>
    <row r="684" spans="1:21" s="255" customFormat="1" ht="12" hidden="1" customHeight="1" x14ac:dyDescent="0.2">
      <c r="A684" s="768"/>
      <c r="B684" s="264"/>
      <c r="C684" s="265"/>
      <c r="D684" s="266"/>
      <c r="E684" s="308"/>
      <c r="F684" s="446"/>
      <c r="G684" s="250"/>
      <c r="H684" s="250"/>
      <c r="I684" s="268"/>
      <c r="J684" s="245"/>
      <c r="K684" s="245"/>
      <c r="L684" s="269"/>
      <c r="M684" s="270"/>
      <c r="N684" s="271"/>
      <c r="O684" s="269"/>
      <c r="P684" s="268"/>
      <c r="Q684" s="402"/>
      <c r="R684" s="446"/>
      <c r="S684" s="273">
        <f>R684*E676</f>
        <v>0</v>
      </c>
      <c r="T684" s="446"/>
      <c r="U684" s="842"/>
    </row>
    <row r="685" spans="1:21" s="255" customFormat="1" ht="38.25" x14ac:dyDescent="0.2">
      <c r="A685" s="294">
        <v>77</v>
      </c>
      <c r="B685" s="529" t="s">
        <v>208</v>
      </c>
      <c r="C685" s="630" t="s">
        <v>271</v>
      </c>
      <c r="D685" s="294" t="s">
        <v>114</v>
      </c>
      <c r="E685" s="297">
        <v>50</v>
      </c>
      <c r="F685" s="380">
        <v>0.83</v>
      </c>
      <c r="G685" s="324">
        <f>F685*E685</f>
        <v>41.5</v>
      </c>
      <c r="H685" s="324">
        <f>F685*$H$9</f>
        <v>0.85806943963027149</v>
      </c>
      <c r="I685" s="380">
        <v>4.1000000000000003E-3</v>
      </c>
      <c r="J685" s="324">
        <f>I685*E685</f>
        <v>0.20500000000000002</v>
      </c>
      <c r="K685" s="324">
        <f>$K$9*I685</f>
        <v>1.1202512000000001E-2</v>
      </c>
      <c r="L685" s="325">
        <f>(R685*T685+R686*T686+R687*T687+R688*T688+R689*T689+R690*T690+R691*T691+R692*T692+R693*T693)*L$9</f>
        <v>4.891801095286624</v>
      </c>
      <c r="M685" s="326">
        <f>H685+K685+L685</f>
        <v>5.7610730469168958</v>
      </c>
      <c r="N685" s="327">
        <f>M685*E685</f>
        <v>288.0536523458448</v>
      </c>
      <c r="O685" s="324">
        <f>E685*L685</f>
        <v>244.5900547643312</v>
      </c>
      <c r="P685" s="379" t="s">
        <v>209</v>
      </c>
      <c r="Q685" s="530" t="s">
        <v>111</v>
      </c>
      <c r="R685" s="531">
        <f>5.1/4.71</f>
        <v>1.0828025477707006</v>
      </c>
      <c r="S685" s="377">
        <f>R685*E685</f>
        <v>54.140127388535028</v>
      </c>
      <c r="T685" s="531">
        <v>3.99</v>
      </c>
      <c r="U685" s="841"/>
    </row>
    <row r="686" spans="1:21" s="255" customFormat="1" ht="12" hidden="1" customHeight="1" x14ac:dyDescent="0.2">
      <c r="A686" s="768"/>
      <c r="B686" s="264"/>
      <c r="C686" s="265"/>
      <c r="D686" s="266"/>
      <c r="E686" s="308"/>
      <c r="F686" s="446"/>
      <c r="G686" s="250"/>
      <c r="H686" s="250"/>
      <c r="I686" s="268"/>
      <c r="J686" s="245"/>
      <c r="K686" s="245"/>
      <c r="L686" s="269"/>
      <c r="M686" s="270"/>
      <c r="N686" s="271"/>
      <c r="O686" s="269"/>
      <c r="P686" s="292"/>
      <c r="Q686" s="402"/>
      <c r="R686" s="446"/>
      <c r="S686" s="273">
        <f>R686*E685</f>
        <v>0</v>
      </c>
      <c r="T686" s="446"/>
      <c r="U686" s="842"/>
    </row>
    <row r="687" spans="1:21" s="255" customFormat="1" ht="12" hidden="1" customHeight="1" x14ac:dyDescent="0.2">
      <c r="A687" s="768"/>
      <c r="B687" s="264"/>
      <c r="C687" s="265"/>
      <c r="D687" s="266"/>
      <c r="E687" s="308"/>
      <c r="F687" s="446"/>
      <c r="G687" s="250"/>
      <c r="H687" s="250"/>
      <c r="I687" s="268"/>
      <c r="J687" s="245"/>
      <c r="K687" s="245"/>
      <c r="L687" s="269"/>
      <c r="M687" s="270"/>
      <c r="N687" s="271"/>
      <c r="O687" s="269"/>
      <c r="P687" s="268"/>
      <c r="Q687" s="402"/>
      <c r="R687" s="446"/>
      <c r="S687" s="273">
        <f>R687*E685</f>
        <v>0</v>
      </c>
      <c r="T687" s="446"/>
      <c r="U687" s="842"/>
    </row>
    <row r="688" spans="1:21" s="255" customFormat="1" ht="12" hidden="1" customHeight="1" x14ac:dyDescent="0.2">
      <c r="A688" s="768"/>
      <c r="B688" s="264"/>
      <c r="C688" s="265"/>
      <c r="D688" s="266"/>
      <c r="E688" s="308"/>
      <c r="F688" s="446"/>
      <c r="G688" s="250"/>
      <c r="H688" s="250"/>
      <c r="I688" s="268"/>
      <c r="J688" s="245"/>
      <c r="K688" s="245"/>
      <c r="L688" s="269"/>
      <c r="M688" s="270"/>
      <c r="N688" s="271"/>
      <c r="O688" s="269"/>
      <c r="P688" s="268"/>
      <c r="Q688" s="402"/>
      <c r="R688" s="446"/>
      <c r="S688" s="273">
        <f>R688*E685</f>
        <v>0</v>
      </c>
      <c r="T688" s="446"/>
      <c r="U688" s="842"/>
    </row>
    <row r="689" spans="1:21" s="255" customFormat="1" ht="12" hidden="1" customHeight="1" x14ac:dyDescent="0.2">
      <c r="A689" s="768"/>
      <c r="B689" s="264"/>
      <c r="C689" s="265"/>
      <c r="D689" s="266"/>
      <c r="E689" s="308"/>
      <c r="F689" s="446"/>
      <c r="G689" s="250"/>
      <c r="H689" s="250"/>
      <c r="I689" s="268"/>
      <c r="J689" s="245"/>
      <c r="K689" s="245"/>
      <c r="L689" s="269"/>
      <c r="M689" s="270"/>
      <c r="N689" s="271"/>
      <c r="O689" s="269"/>
      <c r="P689" s="268"/>
      <c r="Q689" s="402"/>
      <c r="R689" s="446"/>
      <c r="S689" s="273">
        <f>R689*E685</f>
        <v>0</v>
      </c>
      <c r="T689" s="446"/>
      <c r="U689" s="842"/>
    </row>
    <row r="690" spans="1:21" s="255" customFormat="1" ht="12" hidden="1" customHeight="1" x14ac:dyDescent="0.2">
      <c r="A690" s="768"/>
      <c r="B690" s="264"/>
      <c r="C690" s="265"/>
      <c r="D690" s="266"/>
      <c r="E690" s="308"/>
      <c r="F690" s="446"/>
      <c r="G690" s="250"/>
      <c r="H690" s="250"/>
      <c r="I690" s="268"/>
      <c r="J690" s="245"/>
      <c r="K690" s="245"/>
      <c r="L690" s="269"/>
      <c r="M690" s="270"/>
      <c r="N690" s="271"/>
      <c r="O690" s="269"/>
      <c r="P690" s="268"/>
      <c r="Q690" s="402"/>
      <c r="R690" s="446"/>
      <c r="S690" s="273">
        <f>R690*E685</f>
        <v>0</v>
      </c>
      <c r="T690" s="446"/>
      <c r="U690" s="842"/>
    </row>
    <row r="691" spans="1:21" s="255" customFormat="1" ht="12" hidden="1" customHeight="1" x14ac:dyDescent="0.2">
      <c r="A691" s="768"/>
      <c r="B691" s="264"/>
      <c r="C691" s="265"/>
      <c r="D691" s="266"/>
      <c r="E691" s="308"/>
      <c r="F691" s="446"/>
      <c r="G691" s="250"/>
      <c r="H691" s="250"/>
      <c r="I691" s="268"/>
      <c r="J691" s="245"/>
      <c r="K691" s="245"/>
      <c r="L691" s="269"/>
      <c r="M691" s="270"/>
      <c r="N691" s="271"/>
      <c r="O691" s="269"/>
      <c r="P691" s="268"/>
      <c r="Q691" s="402"/>
      <c r="R691" s="446"/>
      <c r="S691" s="273">
        <f>R691*E685</f>
        <v>0</v>
      </c>
      <c r="T691" s="446"/>
      <c r="U691" s="842"/>
    </row>
    <row r="692" spans="1:21" s="255" customFormat="1" ht="12" hidden="1" customHeight="1" x14ac:dyDescent="0.2">
      <c r="A692" s="768"/>
      <c r="B692" s="264"/>
      <c r="C692" s="265"/>
      <c r="D692" s="266"/>
      <c r="E692" s="308"/>
      <c r="F692" s="446"/>
      <c r="G692" s="250"/>
      <c r="H692" s="250"/>
      <c r="I692" s="268"/>
      <c r="J692" s="245"/>
      <c r="K692" s="245"/>
      <c r="L692" s="269"/>
      <c r="M692" s="270"/>
      <c r="N692" s="271"/>
      <c r="O692" s="269"/>
      <c r="P692" s="268"/>
      <c r="Q692" s="402"/>
      <c r="R692" s="446"/>
      <c r="S692" s="273">
        <f>R692*E685</f>
        <v>0</v>
      </c>
      <c r="T692" s="446"/>
      <c r="U692" s="842"/>
    </row>
    <row r="693" spans="1:21" s="255" customFormat="1" ht="12" hidden="1" customHeight="1" x14ac:dyDescent="0.2">
      <c r="A693" s="768"/>
      <c r="B693" s="264"/>
      <c r="C693" s="265"/>
      <c r="D693" s="266"/>
      <c r="E693" s="308"/>
      <c r="F693" s="446"/>
      <c r="G693" s="250"/>
      <c r="H693" s="250"/>
      <c r="I693" s="268"/>
      <c r="J693" s="245"/>
      <c r="K693" s="245"/>
      <c r="L693" s="269"/>
      <c r="M693" s="270"/>
      <c r="N693" s="271"/>
      <c r="O693" s="269"/>
      <c r="P693" s="268"/>
      <c r="Q693" s="402"/>
      <c r="R693" s="446"/>
      <c r="S693" s="273">
        <f>R693*E685</f>
        <v>0</v>
      </c>
      <c r="T693" s="446"/>
      <c r="U693" s="842"/>
    </row>
    <row r="694" spans="1:21" s="255" customFormat="1" ht="38.25" x14ac:dyDescent="0.2">
      <c r="A694" s="294">
        <v>78</v>
      </c>
      <c r="B694" s="529" t="s">
        <v>208</v>
      </c>
      <c r="C694" s="630" t="s">
        <v>282</v>
      </c>
      <c r="D694" s="294" t="s">
        <v>114</v>
      </c>
      <c r="E694" s="297">
        <v>16</v>
      </c>
      <c r="F694" s="380">
        <v>0.83</v>
      </c>
      <c r="G694" s="324">
        <f>F694*E694</f>
        <v>13.28</v>
      </c>
      <c r="H694" s="324">
        <f>F694*$H$9</f>
        <v>0.85806943963027149</v>
      </c>
      <c r="I694" s="380">
        <v>4.1000000000000003E-3</v>
      </c>
      <c r="J694" s="324">
        <f>I694*E694</f>
        <v>6.5600000000000006E-2</v>
      </c>
      <c r="K694" s="324">
        <f>$K$9*I694</f>
        <v>1.1202512000000001E-2</v>
      </c>
      <c r="L694" s="325">
        <f>(R694*T694+R695*T695+R696*T696+R697*T697+R698*T698+R699*T699+R700*T700+R701*T701+R702*T702)*L$9</f>
        <v>4.891801095286624</v>
      </c>
      <c r="M694" s="326">
        <f>H694+K694+L694</f>
        <v>5.7610730469168958</v>
      </c>
      <c r="N694" s="327">
        <f>M694*E694</f>
        <v>92.177168750670333</v>
      </c>
      <c r="O694" s="324">
        <f>E694*L694</f>
        <v>78.268817524585984</v>
      </c>
      <c r="P694" s="379" t="s">
        <v>209</v>
      </c>
      <c r="Q694" s="530" t="s">
        <v>111</v>
      </c>
      <c r="R694" s="531">
        <f>5.1/4.71</f>
        <v>1.0828025477707006</v>
      </c>
      <c r="S694" s="377">
        <f>R694*E694</f>
        <v>17.32484076433121</v>
      </c>
      <c r="T694" s="531">
        <v>3.99</v>
      </c>
      <c r="U694" s="841"/>
    </row>
    <row r="695" spans="1:21" s="255" customFormat="1" ht="12" hidden="1" customHeight="1" x14ac:dyDescent="0.2">
      <c r="A695" s="768"/>
      <c r="B695" s="264"/>
      <c r="C695" s="265"/>
      <c r="D695" s="266"/>
      <c r="E695" s="308"/>
      <c r="F695" s="446"/>
      <c r="G695" s="250"/>
      <c r="H695" s="250"/>
      <c r="I695" s="268"/>
      <c r="J695" s="245"/>
      <c r="K695" s="245"/>
      <c r="L695" s="269"/>
      <c r="M695" s="270"/>
      <c r="N695" s="271"/>
      <c r="O695" s="269"/>
      <c r="P695" s="292"/>
      <c r="Q695" s="402"/>
      <c r="R695" s="446"/>
      <c r="S695" s="273">
        <f>R695*E694</f>
        <v>0</v>
      </c>
      <c r="T695" s="446"/>
    </row>
    <row r="696" spans="1:21" s="255" customFormat="1" ht="12" hidden="1" customHeight="1" x14ac:dyDescent="0.2">
      <c r="A696" s="768"/>
      <c r="B696" s="264"/>
      <c r="C696" s="265"/>
      <c r="D696" s="266"/>
      <c r="E696" s="308"/>
      <c r="F696" s="446"/>
      <c r="G696" s="250"/>
      <c r="H696" s="250"/>
      <c r="I696" s="268"/>
      <c r="J696" s="245"/>
      <c r="K696" s="245"/>
      <c r="L696" s="269"/>
      <c r="M696" s="270"/>
      <c r="N696" s="271"/>
      <c r="O696" s="269"/>
      <c r="P696" s="268"/>
      <c r="Q696" s="402"/>
      <c r="R696" s="446"/>
      <c r="S696" s="273">
        <f>R696*E694</f>
        <v>0</v>
      </c>
      <c r="T696" s="446"/>
    </row>
    <row r="697" spans="1:21" s="255" customFormat="1" ht="12" hidden="1" customHeight="1" x14ac:dyDescent="0.2">
      <c r="A697" s="768"/>
      <c r="B697" s="264"/>
      <c r="C697" s="265"/>
      <c r="D697" s="266"/>
      <c r="E697" s="308"/>
      <c r="F697" s="446"/>
      <c r="G697" s="250"/>
      <c r="H697" s="250"/>
      <c r="I697" s="268"/>
      <c r="J697" s="245"/>
      <c r="K697" s="245"/>
      <c r="L697" s="269"/>
      <c r="M697" s="270"/>
      <c r="N697" s="271"/>
      <c r="O697" s="269"/>
      <c r="P697" s="268"/>
      <c r="Q697" s="402"/>
      <c r="R697" s="446"/>
      <c r="S697" s="273">
        <f>R697*E694</f>
        <v>0</v>
      </c>
      <c r="T697" s="446"/>
    </row>
    <row r="698" spans="1:21" s="255" customFormat="1" ht="12" hidden="1" customHeight="1" x14ac:dyDescent="0.2">
      <c r="A698" s="768"/>
      <c r="B698" s="264"/>
      <c r="C698" s="265"/>
      <c r="D698" s="266"/>
      <c r="E698" s="308"/>
      <c r="F698" s="446"/>
      <c r="G698" s="250"/>
      <c r="H698" s="250"/>
      <c r="I698" s="268"/>
      <c r="J698" s="245"/>
      <c r="K698" s="245"/>
      <c r="L698" s="269"/>
      <c r="M698" s="270"/>
      <c r="N698" s="271"/>
      <c r="O698" s="269"/>
      <c r="P698" s="268"/>
      <c r="Q698" s="402"/>
      <c r="R698" s="446"/>
      <c r="S698" s="273">
        <f>R698*E694</f>
        <v>0</v>
      </c>
      <c r="T698" s="446"/>
    </row>
    <row r="699" spans="1:21" s="255" customFormat="1" ht="12" hidden="1" customHeight="1" x14ac:dyDescent="0.2">
      <c r="A699" s="768"/>
      <c r="B699" s="264"/>
      <c r="C699" s="265"/>
      <c r="D699" s="266"/>
      <c r="E699" s="308"/>
      <c r="F699" s="446"/>
      <c r="G699" s="250"/>
      <c r="H699" s="250"/>
      <c r="I699" s="268"/>
      <c r="J699" s="245"/>
      <c r="K699" s="245"/>
      <c r="L699" s="269"/>
      <c r="M699" s="270"/>
      <c r="N699" s="271"/>
      <c r="O699" s="269"/>
      <c r="P699" s="268"/>
      <c r="Q699" s="402"/>
      <c r="R699" s="446"/>
      <c r="S699" s="273">
        <f>R699*E694</f>
        <v>0</v>
      </c>
      <c r="T699" s="446"/>
    </row>
    <row r="700" spans="1:21" s="255" customFormat="1" ht="12" hidden="1" customHeight="1" x14ac:dyDescent="0.2">
      <c r="A700" s="768"/>
      <c r="B700" s="264"/>
      <c r="C700" s="265"/>
      <c r="D700" s="266"/>
      <c r="E700" s="308"/>
      <c r="F700" s="446"/>
      <c r="G700" s="250"/>
      <c r="H700" s="250"/>
      <c r="I700" s="268"/>
      <c r="J700" s="245"/>
      <c r="K700" s="245"/>
      <c r="L700" s="269"/>
      <c r="M700" s="270"/>
      <c r="N700" s="271"/>
      <c r="O700" s="269"/>
      <c r="P700" s="268"/>
      <c r="Q700" s="402"/>
      <c r="R700" s="446"/>
      <c r="S700" s="273">
        <f>R700*E694</f>
        <v>0</v>
      </c>
      <c r="T700" s="446"/>
    </row>
    <row r="701" spans="1:21" s="255" customFormat="1" ht="12" hidden="1" customHeight="1" x14ac:dyDescent="0.2">
      <c r="A701" s="768"/>
      <c r="B701" s="264"/>
      <c r="C701" s="265"/>
      <c r="D701" s="266"/>
      <c r="E701" s="308"/>
      <c r="F701" s="446"/>
      <c r="G701" s="250"/>
      <c r="H701" s="250"/>
      <c r="I701" s="268"/>
      <c r="J701" s="245"/>
      <c r="K701" s="245"/>
      <c r="L701" s="269"/>
      <c r="M701" s="270"/>
      <c r="N701" s="271"/>
      <c r="O701" s="269"/>
      <c r="P701" s="268"/>
      <c r="Q701" s="402"/>
      <c r="R701" s="446"/>
      <c r="S701" s="273">
        <f>R701*E694</f>
        <v>0</v>
      </c>
      <c r="T701" s="446"/>
    </row>
    <row r="702" spans="1:21" s="255" customFormat="1" hidden="1" x14ac:dyDescent="0.2">
      <c r="A702" s="768"/>
      <c r="B702" s="264"/>
      <c r="C702" s="265"/>
      <c r="D702" s="266"/>
      <c r="E702" s="308"/>
      <c r="F702" s="446"/>
      <c r="G702" s="250"/>
      <c r="H702" s="250"/>
      <c r="I702" s="268"/>
      <c r="J702" s="282"/>
      <c r="K702" s="282"/>
      <c r="L702" s="269"/>
      <c r="M702" s="270"/>
      <c r="N702" s="271"/>
      <c r="O702" s="269"/>
      <c r="P702" s="268"/>
      <c r="Q702" s="402"/>
      <c r="R702" s="446"/>
      <c r="S702" s="273">
        <f>R702*E694</f>
        <v>0</v>
      </c>
      <c r="T702" s="446"/>
    </row>
    <row r="703" spans="1:21" s="255" customFormat="1" ht="38.25" x14ac:dyDescent="0.2">
      <c r="A703" s="766">
        <v>79</v>
      </c>
      <c r="B703" s="434" t="s">
        <v>210</v>
      </c>
      <c r="C703" s="532" t="s">
        <v>298</v>
      </c>
      <c r="D703" s="766" t="s">
        <v>115</v>
      </c>
      <c r="E703" s="238">
        <v>70</v>
      </c>
      <c r="F703" s="258">
        <v>0.28599999999999998</v>
      </c>
      <c r="G703" s="221">
        <f>F703*E703</f>
        <v>20.02</v>
      </c>
      <c r="H703" s="221">
        <f>F703*$H$9</f>
        <v>0.2956721201617562</v>
      </c>
      <c r="I703" s="258">
        <v>4.1000000000000003E-3</v>
      </c>
      <c r="J703" s="221">
        <f>I703*E703</f>
        <v>0.28700000000000003</v>
      </c>
      <c r="K703" s="221">
        <f>$K$9*I703</f>
        <v>1.1202512000000001E-2</v>
      </c>
      <c r="L703" s="259">
        <f>(R703*T703+R704*T704+R705*T705+R706*T706+R707*T707+R708*T708+R709*T709+R710*T710+R711*T711)*L$9</f>
        <v>3.1707117997631999</v>
      </c>
      <c r="M703" s="235">
        <f>H703+K703+L703</f>
        <v>3.4775864319249563</v>
      </c>
      <c r="N703" s="260">
        <f>M703*E703</f>
        <v>243.43105023474695</v>
      </c>
      <c r="O703" s="221">
        <f>E703*L703</f>
        <v>221.94982598342401</v>
      </c>
      <c r="P703" s="258" t="s">
        <v>292</v>
      </c>
      <c r="Q703" s="399" t="s">
        <v>115</v>
      </c>
      <c r="R703" s="533">
        <v>1</v>
      </c>
      <c r="S703" s="262">
        <f>R703*E703</f>
        <v>70</v>
      </c>
      <c r="T703" s="534">
        <v>1.28</v>
      </c>
    </row>
    <row r="704" spans="1:21" s="255" customFormat="1" ht="12" customHeight="1" x14ac:dyDescent="0.2">
      <c r="A704" s="768"/>
      <c r="B704" s="264"/>
      <c r="C704" s="265"/>
      <c r="D704" s="266"/>
      <c r="E704" s="308"/>
      <c r="F704" s="446"/>
      <c r="G704" s="250"/>
      <c r="H704" s="250"/>
      <c r="I704" s="268"/>
      <c r="J704" s="245"/>
      <c r="K704" s="245"/>
      <c r="L704" s="269"/>
      <c r="M704" s="270"/>
      <c r="N704" s="271"/>
      <c r="O704" s="269"/>
      <c r="P704" s="265" t="s">
        <v>233</v>
      </c>
      <c r="Q704" s="402" t="s">
        <v>112</v>
      </c>
      <c r="R704" s="446">
        <v>3.7999999999999999E-2</v>
      </c>
      <c r="S704" s="273">
        <f>R704*E703</f>
        <v>2.66</v>
      </c>
      <c r="T704" s="446">
        <v>0.75</v>
      </c>
    </row>
    <row r="705" spans="1:20" s="255" customFormat="1" ht="12" customHeight="1" x14ac:dyDescent="0.2">
      <c r="A705" s="768"/>
      <c r="B705" s="264"/>
      <c r="C705" s="265"/>
      <c r="D705" s="266"/>
      <c r="E705" s="308"/>
      <c r="F705" s="446"/>
      <c r="G705" s="250"/>
      <c r="H705" s="250"/>
      <c r="I705" s="268"/>
      <c r="J705" s="245"/>
      <c r="K705" s="245"/>
      <c r="L705" s="269"/>
      <c r="M705" s="270"/>
      <c r="N705" s="271"/>
      <c r="O705" s="269"/>
      <c r="P705" s="268" t="s">
        <v>125</v>
      </c>
      <c r="Q705" s="402" t="s">
        <v>112</v>
      </c>
      <c r="R705" s="446">
        <v>3.7999999999999999E-2</v>
      </c>
      <c r="S705" s="273">
        <f>R705*E703</f>
        <v>2.66</v>
      </c>
      <c r="T705" s="446">
        <v>0.96699999999999997</v>
      </c>
    </row>
    <row r="706" spans="1:20" s="255" customFormat="1" ht="12" customHeight="1" x14ac:dyDescent="0.2">
      <c r="A706" s="767"/>
      <c r="B706" s="276"/>
      <c r="C706" s="277"/>
      <c r="D706" s="278"/>
      <c r="E706" s="319"/>
      <c r="F706" s="535"/>
      <c r="G706" s="281"/>
      <c r="H706" s="281"/>
      <c r="I706" s="280"/>
      <c r="J706" s="282"/>
      <c r="K706" s="282"/>
      <c r="L706" s="283"/>
      <c r="M706" s="284"/>
      <c r="N706" s="285"/>
      <c r="O706" s="283"/>
      <c r="P706" s="280" t="s">
        <v>234</v>
      </c>
      <c r="Q706" s="515" t="s">
        <v>112</v>
      </c>
      <c r="R706" s="535">
        <v>1.69</v>
      </c>
      <c r="S706" s="288">
        <f>R706*E703</f>
        <v>118.3</v>
      </c>
      <c r="T706" s="535">
        <v>0.86099999999999999</v>
      </c>
    </row>
    <row r="707" spans="1:20" s="255" customFormat="1" ht="12" hidden="1" customHeight="1" x14ac:dyDescent="0.2">
      <c r="A707" s="768"/>
      <c r="B707" s="264"/>
      <c r="C707" s="265"/>
      <c r="D707" s="266"/>
      <c r="E707" s="308"/>
      <c r="F707" s="446"/>
      <c r="G707" s="250"/>
      <c r="H707" s="250"/>
      <c r="I707" s="268"/>
      <c r="J707" s="245"/>
      <c r="K707" s="245"/>
      <c r="L707" s="269"/>
      <c r="M707" s="270"/>
      <c r="N707" s="271"/>
      <c r="O707" s="269"/>
      <c r="P707" s="268"/>
      <c r="Q707" s="402"/>
      <c r="R707" s="446"/>
      <c r="S707" s="273">
        <f>R707*E703</f>
        <v>0</v>
      </c>
      <c r="T707" s="446"/>
    </row>
    <row r="708" spans="1:20" s="255" customFormat="1" ht="12" hidden="1" customHeight="1" x14ac:dyDescent="0.2">
      <c r="A708" s="768"/>
      <c r="B708" s="264"/>
      <c r="C708" s="265"/>
      <c r="D708" s="266"/>
      <c r="E708" s="308"/>
      <c r="F708" s="446"/>
      <c r="G708" s="250"/>
      <c r="H708" s="250"/>
      <c r="I708" s="268"/>
      <c r="J708" s="245"/>
      <c r="K708" s="245"/>
      <c r="L708" s="269"/>
      <c r="M708" s="270"/>
      <c r="N708" s="271"/>
      <c r="O708" s="269"/>
      <c r="P708" s="268"/>
      <c r="Q708" s="402"/>
      <c r="R708" s="446"/>
      <c r="S708" s="273">
        <f>R708*E703</f>
        <v>0</v>
      </c>
      <c r="T708" s="446"/>
    </row>
    <row r="709" spans="1:20" s="255" customFormat="1" ht="12" hidden="1" customHeight="1" x14ac:dyDescent="0.2">
      <c r="A709" s="768"/>
      <c r="B709" s="264"/>
      <c r="C709" s="265"/>
      <c r="D709" s="266"/>
      <c r="E709" s="308"/>
      <c r="F709" s="446"/>
      <c r="G709" s="250"/>
      <c r="H709" s="250"/>
      <c r="I709" s="268"/>
      <c r="J709" s="245"/>
      <c r="K709" s="245"/>
      <c r="L709" s="269"/>
      <c r="M709" s="270"/>
      <c r="N709" s="271"/>
      <c r="O709" s="269"/>
      <c r="P709" s="268"/>
      <c r="Q709" s="402"/>
      <c r="R709" s="446"/>
      <c r="S709" s="273">
        <f>R709*E703</f>
        <v>0</v>
      </c>
      <c r="T709" s="446"/>
    </row>
    <row r="710" spans="1:20" s="255" customFormat="1" ht="12" hidden="1" customHeight="1" x14ac:dyDescent="0.2">
      <c r="A710" s="768"/>
      <c r="B710" s="264"/>
      <c r="C710" s="265"/>
      <c r="D710" s="266"/>
      <c r="E710" s="308"/>
      <c r="F710" s="446"/>
      <c r="G710" s="250"/>
      <c r="H710" s="250"/>
      <c r="I710" s="268"/>
      <c r="J710" s="245"/>
      <c r="K710" s="245"/>
      <c r="L710" s="269"/>
      <c r="M710" s="270"/>
      <c r="N710" s="271"/>
      <c r="O710" s="269"/>
      <c r="P710" s="268"/>
      <c r="Q710" s="402"/>
      <c r="R710" s="446"/>
      <c r="S710" s="273">
        <f>R710*E703</f>
        <v>0</v>
      </c>
      <c r="T710" s="446"/>
    </row>
    <row r="711" spans="1:20" s="255" customFormat="1" hidden="1" x14ac:dyDescent="0.2">
      <c r="A711" s="768"/>
      <c r="B711" s="264"/>
      <c r="C711" s="265"/>
      <c r="D711" s="266"/>
      <c r="E711" s="308"/>
      <c r="F711" s="446"/>
      <c r="G711" s="250"/>
      <c r="H711" s="250"/>
      <c r="I711" s="268"/>
      <c r="J711" s="282"/>
      <c r="K711" s="282"/>
      <c r="L711" s="269"/>
      <c r="M711" s="270"/>
      <c r="N711" s="271"/>
      <c r="O711" s="269"/>
      <c r="P711" s="268"/>
      <c r="Q711" s="402"/>
      <c r="R711" s="446"/>
      <c r="S711" s="273">
        <f>R711*E703</f>
        <v>0</v>
      </c>
      <c r="T711" s="446"/>
    </row>
    <row r="712" spans="1:20" s="255" customFormat="1" ht="38.25" x14ac:dyDescent="0.2">
      <c r="A712" s="766">
        <v>80</v>
      </c>
      <c r="B712" s="434" t="s">
        <v>210</v>
      </c>
      <c r="C712" s="532" t="s">
        <v>299</v>
      </c>
      <c r="D712" s="766" t="s">
        <v>115</v>
      </c>
      <c r="E712" s="238">
        <v>41</v>
      </c>
      <c r="F712" s="258">
        <v>0.28599999999999998</v>
      </c>
      <c r="G712" s="221">
        <f>F712*E712</f>
        <v>11.725999999999999</v>
      </c>
      <c r="H712" s="221">
        <f>F712*$H$9</f>
        <v>0.2956721201617562</v>
      </c>
      <c r="I712" s="258">
        <v>4.1000000000000003E-3</v>
      </c>
      <c r="J712" s="221">
        <f>I712*E712</f>
        <v>0.16810000000000003</v>
      </c>
      <c r="K712" s="221">
        <f>$K$9*I712</f>
        <v>1.1202512000000001E-2</v>
      </c>
      <c r="L712" s="259">
        <f>(R712*T712+R713*T713+R714*T714+R715*T715+R716*T716+R717*T717+R718*T718+R719*T719+R720*T720)*L$9</f>
        <v>3.1707117997631999</v>
      </c>
      <c r="M712" s="235">
        <f>H712+K712+L712</f>
        <v>3.4775864319249563</v>
      </c>
      <c r="N712" s="260">
        <f>M712*E712</f>
        <v>142.5810437089232</v>
      </c>
      <c r="O712" s="221">
        <f>E712*L712</f>
        <v>129.9991837902912</v>
      </c>
      <c r="P712" s="258" t="s">
        <v>292</v>
      </c>
      <c r="Q712" s="399" t="s">
        <v>115</v>
      </c>
      <c r="R712" s="533">
        <v>1</v>
      </c>
      <c r="S712" s="262">
        <f>R712*E712</f>
        <v>41</v>
      </c>
      <c r="T712" s="534">
        <v>1.28</v>
      </c>
    </row>
    <row r="713" spans="1:20" s="255" customFormat="1" ht="12" customHeight="1" x14ac:dyDescent="0.2">
      <c r="A713" s="768"/>
      <c r="B713" s="264"/>
      <c r="C713" s="265"/>
      <c r="D713" s="266"/>
      <c r="E713" s="308"/>
      <c r="F713" s="446"/>
      <c r="G713" s="250"/>
      <c r="H713" s="250"/>
      <c r="I713" s="268"/>
      <c r="J713" s="245"/>
      <c r="K713" s="245"/>
      <c r="L713" s="269"/>
      <c r="M713" s="270"/>
      <c r="N713" s="271"/>
      <c r="O713" s="269"/>
      <c r="P713" s="265" t="s">
        <v>233</v>
      </c>
      <c r="Q713" s="402" t="s">
        <v>112</v>
      </c>
      <c r="R713" s="446">
        <v>3.7999999999999999E-2</v>
      </c>
      <c r="S713" s="273">
        <f>R713*E712</f>
        <v>1.5580000000000001</v>
      </c>
      <c r="T713" s="446">
        <v>0.75</v>
      </c>
    </row>
    <row r="714" spans="1:20" s="255" customFormat="1" ht="12" customHeight="1" x14ac:dyDescent="0.2">
      <c r="A714" s="768"/>
      <c r="B714" s="264"/>
      <c r="C714" s="265"/>
      <c r="D714" s="266"/>
      <c r="E714" s="308"/>
      <c r="F714" s="446"/>
      <c r="G714" s="250"/>
      <c r="H714" s="250"/>
      <c r="I714" s="268"/>
      <c r="J714" s="245"/>
      <c r="K714" s="245"/>
      <c r="L714" s="269"/>
      <c r="M714" s="270"/>
      <c r="N714" s="271"/>
      <c r="O714" s="269"/>
      <c r="P714" s="268" t="s">
        <v>125</v>
      </c>
      <c r="Q714" s="402" t="s">
        <v>112</v>
      </c>
      <c r="R714" s="446">
        <v>3.7999999999999999E-2</v>
      </c>
      <c r="S714" s="273">
        <f>R714*E712</f>
        <v>1.5580000000000001</v>
      </c>
      <c r="T714" s="446">
        <v>0.96699999999999997</v>
      </c>
    </row>
    <row r="715" spans="1:20" s="255" customFormat="1" ht="12" customHeight="1" x14ac:dyDescent="0.2">
      <c r="A715" s="767"/>
      <c r="B715" s="276"/>
      <c r="C715" s="277"/>
      <c r="D715" s="278"/>
      <c r="E715" s="319"/>
      <c r="F715" s="535"/>
      <c r="G715" s="281"/>
      <c r="H715" s="281"/>
      <c r="I715" s="280"/>
      <c r="J715" s="282"/>
      <c r="K715" s="282"/>
      <c r="L715" s="283"/>
      <c r="M715" s="284"/>
      <c r="N715" s="285"/>
      <c r="O715" s="283"/>
      <c r="P715" s="280" t="s">
        <v>234</v>
      </c>
      <c r="Q715" s="515" t="s">
        <v>112</v>
      </c>
      <c r="R715" s="535">
        <v>1.69</v>
      </c>
      <c r="S715" s="288">
        <f>R715*E712</f>
        <v>69.289999999999992</v>
      </c>
      <c r="T715" s="535">
        <v>0.86099999999999999</v>
      </c>
    </row>
    <row r="716" spans="1:20" s="255" customFormat="1" ht="12" hidden="1" customHeight="1" x14ac:dyDescent="0.2">
      <c r="A716" s="768"/>
      <c r="B716" s="264"/>
      <c r="C716" s="265"/>
      <c r="D716" s="266"/>
      <c r="E716" s="308"/>
      <c r="F716" s="446"/>
      <c r="G716" s="250"/>
      <c r="H716" s="250"/>
      <c r="I716" s="268"/>
      <c r="J716" s="245"/>
      <c r="K716" s="245"/>
      <c r="L716" s="269"/>
      <c r="M716" s="270"/>
      <c r="N716" s="271"/>
      <c r="O716" s="269"/>
      <c r="P716" s="268"/>
      <c r="Q716" s="402"/>
      <c r="R716" s="446"/>
      <c r="S716" s="273">
        <f>R716*E712</f>
        <v>0</v>
      </c>
      <c r="T716" s="446"/>
    </row>
    <row r="717" spans="1:20" s="255" customFormat="1" ht="12" hidden="1" customHeight="1" x14ac:dyDescent="0.2">
      <c r="A717" s="768"/>
      <c r="B717" s="264"/>
      <c r="C717" s="265"/>
      <c r="D717" s="266"/>
      <c r="E717" s="308"/>
      <c r="F717" s="446"/>
      <c r="G717" s="250"/>
      <c r="H717" s="250"/>
      <c r="I717" s="268"/>
      <c r="J717" s="245"/>
      <c r="K717" s="245"/>
      <c r="L717" s="269"/>
      <c r="M717" s="270"/>
      <c r="N717" s="271"/>
      <c r="O717" s="269"/>
      <c r="P717" s="268"/>
      <c r="Q717" s="402"/>
      <c r="R717" s="446"/>
      <c r="S717" s="273">
        <f>R717*E712</f>
        <v>0</v>
      </c>
      <c r="T717" s="446"/>
    </row>
    <row r="718" spans="1:20" s="255" customFormat="1" ht="12" hidden="1" customHeight="1" x14ac:dyDescent="0.2">
      <c r="A718" s="768"/>
      <c r="B718" s="264"/>
      <c r="C718" s="265"/>
      <c r="D718" s="266"/>
      <c r="E718" s="308"/>
      <c r="F718" s="446"/>
      <c r="G718" s="250"/>
      <c r="H718" s="250"/>
      <c r="I718" s="268"/>
      <c r="J718" s="245"/>
      <c r="K718" s="245"/>
      <c r="L718" s="269"/>
      <c r="M718" s="270"/>
      <c r="N718" s="271"/>
      <c r="O718" s="269"/>
      <c r="P718" s="268"/>
      <c r="Q718" s="402"/>
      <c r="R718" s="446"/>
      <c r="S718" s="273">
        <f>R718*E712</f>
        <v>0</v>
      </c>
      <c r="T718" s="446"/>
    </row>
    <row r="719" spans="1:20" s="255" customFormat="1" ht="12" hidden="1" customHeight="1" x14ac:dyDescent="0.2">
      <c r="A719" s="768"/>
      <c r="B719" s="264"/>
      <c r="C719" s="265"/>
      <c r="D719" s="266"/>
      <c r="E719" s="308"/>
      <c r="F719" s="446"/>
      <c r="G719" s="250"/>
      <c r="H719" s="250"/>
      <c r="I719" s="268"/>
      <c r="J719" s="245"/>
      <c r="K719" s="245"/>
      <c r="L719" s="269"/>
      <c r="M719" s="270"/>
      <c r="N719" s="271"/>
      <c r="O719" s="269"/>
      <c r="P719" s="268"/>
      <c r="Q719" s="402"/>
      <c r="R719" s="446"/>
      <c r="S719" s="273">
        <f>R719*E712</f>
        <v>0</v>
      </c>
      <c r="T719" s="446"/>
    </row>
    <row r="720" spans="1:20" s="255" customFormat="1" hidden="1" x14ac:dyDescent="0.2">
      <c r="A720" s="768"/>
      <c r="B720" s="264"/>
      <c r="C720" s="265"/>
      <c r="D720" s="266"/>
      <c r="E720" s="308"/>
      <c r="F720" s="446"/>
      <c r="G720" s="250"/>
      <c r="H720" s="250"/>
      <c r="I720" s="268"/>
      <c r="J720" s="282"/>
      <c r="K720" s="282"/>
      <c r="L720" s="269"/>
      <c r="M720" s="270"/>
      <c r="N720" s="271"/>
      <c r="O720" s="269"/>
      <c r="P720" s="268"/>
      <c r="Q720" s="402"/>
      <c r="R720" s="446"/>
      <c r="S720" s="273">
        <f>R720*E712</f>
        <v>0</v>
      </c>
      <c r="T720" s="446"/>
    </row>
    <row r="721" spans="1:21" s="255" customFormat="1" ht="57" customHeight="1" x14ac:dyDescent="0.2">
      <c r="A721" s="766">
        <v>81</v>
      </c>
      <c r="B721" s="440" t="str">
        <f>IF(B729&lt;&gt;0,"Ռ8-191          8-27-ա "&amp;"ծան.կ.3","Ռ8-191          8-27-ա")</f>
        <v>Ռ8-191          8-27-ա ծան.կ.3</v>
      </c>
      <c r="C721" s="386" t="s">
        <v>297</v>
      </c>
      <c r="D721" s="349" t="s">
        <v>223</v>
      </c>
      <c r="E721" s="238">
        <v>110</v>
      </c>
      <c r="F721" s="258">
        <f>IF(B729&lt;&gt;0,2.12*1.6+0.143/8*(B729+8),2.12*1.6)</f>
        <v>3.6243750000000001</v>
      </c>
      <c r="G721" s="221">
        <f>F721*E721</f>
        <v>398.68125000000003</v>
      </c>
      <c r="H721" s="404">
        <f>F721*$H$9</f>
        <v>3.7469462954939345</v>
      </c>
      <c r="I721" s="258">
        <f>IF(B729&lt;&gt;0,0.03+0.03/8*(B729+8),0.03)</f>
        <v>7.8750000000000001E-2</v>
      </c>
      <c r="J721" s="221">
        <f>I721*E721</f>
        <v>8.6624999999999996</v>
      </c>
      <c r="K721" s="221">
        <f>$K$9*I721</f>
        <v>0.21517020000000001</v>
      </c>
      <c r="L721" s="259">
        <f>(R721*T721+R722*T722+R723*T723+R724*T724+R725*T725+R726*T726+R727*T727+R728*T728+R729*T729)*L$9</f>
        <v>33.470320428720001</v>
      </c>
      <c r="M721" s="263">
        <f>H721+K721+L721</f>
        <v>37.432436924213938</v>
      </c>
      <c r="N721" s="260">
        <f>M721*E721</f>
        <v>4117.5680616635336</v>
      </c>
      <c r="O721" s="221">
        <f>E721*L721</f>
        <v>3681.7352471592003</v>
      </c>
      <c r="P721" s="422" t="s">
        <v>229</v>
      </c>
      <c r="Q721" s="450" t="s">
        <v>115</v>
      </c>
      <c r="R721" s="258">
        <f>IF(B729&lt;&gt;0,8.3+B729,8.3)</f>
        <v>13.3</v>
      </c>
      <c r="S721" s="262">
        <f>R721*E721</f>
        <v>1463</v>
      </c>
      <c r="T721" s="443">
        <v>1.27</v>
      </c>
    </row>
    <row r="722" spans="1:21" s="255" customFormat="1" x14ac:dyDescent="0.2">
      <c r="A722" s="768"/>
      <c r="B722" s="264"/>
      <c r="C722" s="265"/>
      <c r="D722" s="266"/>
      <c r="E722" s="308"/>
      <c r="F722" s="446"/>
      <c r="G722" s="250"/>
      <c r="H722" s="250"/>
      <c r="I722" s="268"/>
      <c r="J722" s="245"/>
      <c r="K722" s="245"/>
      <c r="L722" s="269"/>
      <c r="M722" s="270"/>
      <c r="N722" s="367"/>
      <c r="O722" s="269"/>
      <c r="P722" s="454" t="s">
        <v>226</v>
      </c>
      <c r="Q722" s="458" t="s">
        <v>112</v>
      </c>
      <c r="R722" s="459">
        <v>0.03</v>
      </c>
      <c r="S722" s="273">
        <f>R722*E721</f>
        <v>3.3</v>
      </c>
      <c r="T722" s="446">
        <v>0.5</v>
      </c>
    </row>
    <row r="723" spans="1:21" s="255" customFormat="1" x14ac:dyDescent="0.2">
      <c r="A723" s="768"/>
      <c r="B723" s="264"/>
      <c r="C723" s="265"/>
      <c r="D723" s="266"/>
      <c r="E723" s="308"/>
      <c r="F723" s="446"/>
      <c r="G723" s="250"/>
      <c r="H723" s="250"/>
      <c r="I723" s="268"/>
      <c r="J723" s="245"/>
      <c r="K723" s="245"/>
      <c r="L723" s="269"/>
      <c r="M723" s="270"/>
      <c r="N723" s="367"/>
      <c r="O723" s="269"/>
      <c r="P723" s="454" t="s">
        <v>227</v>
      </c>
      <c r="Q723" s="458" t="s">
        <v>117</v>
      </c>
      <c r="R723" s="461">
        <v>1</v>
      </c>
      <c r="S723" s="273">
        <f>R723*E721</f>
        <v>110</v>
      </c>
      <c r="T723" s="460">
        <v>1.45</v>
      </c>
    </row>
    <row r="724" spans="1:21" s="255" customFormat="1" x14ac:dyDescent="0.2">
      <c r="A724" s="768"/>
      <c r="B724" s="264"/>
      <c r="C724" s="265"/>
      <c r="D724" s="266"/>
      <c r="E724" s="308"/>
      <c r="F724" s="446"/>
      <c r="G724" s="250"/>
      <c r="H724" s="250"/>
      <c r="I724" s="268"/>
      <c r="J724" s="245"/>
      <c r="K724" s="245"/>
      <c r="L724" s="269"/>
      <c r="M724" s="270"/>
      <c r="N724" s="367"/>
      <c r="O724" s="269"/>
      <c r="P724" s="454" t="s">
        <v>231</v>
      </c>
      <c r="Q724" s="458" t="s">
        <v>117</v>
      </c>
      <c r="R724" s="459">
        <v>2</v>
      </c>
      <c r="S724" s="273">
        <f>R724*E721</f>
        <v>220</v>
      </c>
      <c r="T724" s="460">
        <v>1.4</v>
      </c>
    </row>
    <row r="725" spans="1:21" s="255" customFormat="1" x14ac:dyDescent="0.2">
      <c r="A725" s="768"/>
      <c r="B725" s="264"/>
      <c r="C725" s="265"/>
      <c r="D725" s="266"/>
      <c r="E725" s="308"/>
      <c r="F725" s="446"/>
      <c r="G725" s="250"/>
      <c r="H725" s="250"/>
      <c r="I725" s="268"/>
      <c r="J725" s="245"/>
      <c r="K725" s="245"/>
      <c r="L725" s="269"/>
      <c r="M725" s="270"/>
      <c r="N725" s="367"/>
      <c r="O725" s="269"/>
      <c r="P725" s="454" t="s">
        <v>219</v>
      </c>
      <c r="Q725" s="458" t="s">
        <v>117</v>
      </c>
      <c r="R725" s="459">
        <v>1</v>
      </c>
      <c r="S725" s="273">
        <f>R725*E721</f>
        <v>110</v>
      </c>
      <c r="T725" s="460">
        <v>1</v>
      </c>
    </row>
    <row r="726" spans="1:21" s="255" customFormat="1" x14ac:dyDescent="0.2">
      <c r="A726" s="767"/>
      <c r="B726" s="276"/>
      <c r="C726" s="277"/>
      <c r="D726" s="278"/>
      <c r="E726" s="319"/>
      <c r="F726" s="535"/>
      <c r="G726" s="281"/>
      <c r="H726" s="281"/>
      <c r="I726" s="280"/>
      <c r="J726" s="282"/>
      <c r="K726" s="282"/>
      <c r="L726" s="283"/>
      <c r="M726" s="284"/>
      <c r="N726" s="373"/>
      <c r="O726" s="283"/>
      <c r="P726" s="524" t="s">
        <v>234</v>
      </c>
      <c r="Q726" s="495" t="s">
        <v>112</v>
      </c>
      <c r="R726" s="536">
        <v>8.6</v>
      </c>
      <c r="S726" s="288">
        <f>R726*E721</f>
        <v>946</v>
      </c>
      <c r="T726" s="537">
        <v>0.86099999999999999</v>
      </c>
    </row>
    <row r="727" spans="1:21" s="255" customFormat="1" ht="12" hidden="1" customHeight="1" x14ac:dyDescent="0.2">
      <c r="A727" s="768"/>
      <c r="B727" s="264"/>
      <c r="C727" s="265"/>
      <c r="D727" s="266"/>
      <c r="E727" s="308"/>
      <c r="F727" s="446"/>
      <c r="G727" s="250"/>
      <c r="H727" s="250"/>
      <c r="I727" s="268"/>
      <c r="J727" s="245"/>
      <c r="K727" s="245"/>
      <c r="L727" s="269"/>
      <c r="M727" s="270"/>
      <c r="N727" s="367"/>
      <c r="O727" s="269"/>
      <c r="P727" s="268"/>
      <c r="Q727" s="402"/>
      <c r="R727" s="446"/>
      <c r="S727" s="273">
        <f>R727*E721</f>
        <v>0</v>
      </c>
      <c r="T727" s="620"/>
    </row>
    <row r="728" spans="1:21" s="255" customFormat="1" ht="12" hidden="1" customHeight="1" x14ac:dyDescent="0.2">
      <c r="A728" s="768"/>
      <c r="B728" s="264"/>
      <c r="C728" s="265"/>
      <c r="D728" s="266"/>
      <c r="E728" s="308"/>
      <c r="F728" s="446"/>
      <c r="G728" s="250"/>
      <c r="H728" s="250"/>
      <c r="I728" s="268"/>
      <c r="J728" s="245"/>
      <c r="K728" s="245"/>
      <c r="L728" s="269"/>
      <c r="M728" s="270"/>
      <c r="N728" s="367"/>
      <c r="O728" s="269"/>
      <c r="P728" s="268"/>
      <c r="Q728" s="402"/>
      <c r="R728" s="446"/>
      <c r="S728" s="273">
        <f>R728*E721</f>
        <v>0</v>
      </c>
      <c r="T728" s="620"/>
    </row>
    <row r="729" spans="1:21" s="255" customFormat="1" hidden="1" x14ac:dyDescent="0.2">
      <c r="A729" s="768"/>
      <c r="B729" s="264" t="s">
        <v>313</v>
      </c>
      <c r="C729" s="265"/>
      <c r="D729" s="266"/>
      <c r="E729" s="308"/>
      <c r="F729" s="446"/>
      <c r="G729" s="250"/>
      <c r="H729" s="250"/>
      <c r="I729" s="268"/>
      <c r="J729" s="245"/>
      <c r="K729" s="245"/>
      <c r="L729" s="269"/>
      <c r="M729" s="270"/>
      <c r="N729" s="367"/>
      <c r="O729" s="269"/>
      <c r="P729" s="268"/>
      <c r="Q729" s="402"/>
      <c r="R729" s="446"/>
      <c r="S729" s="273">
        <f>R729*E721</f>
        <v>0</v>
      </c>
      <c r="T729" s="620"/>
    </row>
    <row r="730" spans="1:21" s="389" customFormat="1" ht="25.5" x14ac:dyDescent="0.2">
      <c r="A730" s="317">
        <v>82</v>
      </c>
      <c r="B730" s="766" t="s">
        <v>127</v>
      </c>
      <c r="C730" s="422" t="s">
        <v>288</v>
      </c>
      <c r="D730" s="766" t="s">
        <v>113</v>
      </c>
      <c r="E730" s="638">
        <f>(650*1.08)/1000</f>
        <v>0.70199999999999996</v>
      </c>
      <c r="F730" s="777">
        <v>16.2</v>
      </c>
      <c r="G730" s="778">
        <f>F730*E730</f>
        <v>11.372399999999999</v>
      </c>
      <c r="H730" s="778">
        <f>$H$9*F730</f>
        <v>16.747861351819758</v>
      </c>
      <c r="I730" s="777">
        <v>7.9</v>
      </c>
      <c r="J730" s="385">
        <f>I730*E730</f>
        <v>5.5457999999999998</v>
      </c>
      <c r="K730" s="238">
        <f>$K$9*I730</f>
        <v>21.585328000000001</v>
      </c>
      <c r="L730" s="386">
        <f>(R730*T730+R731*T731+R732*T732+R733*T733+R734*T734+R735*T735+R736*T736+R737*T737+R738*T738)*L$9</f>
        <v>15.59282188968</v>
      </c>
      <c r="M730" s="386">
        <f>H730+K730+L730</f>
        <v>53.926011241499751</v>
      </c>
      <c r="N730" s="387">
        <f>M730*E730</f>
        <v>37.856059891532823</v>
      </c>
      <c r="O730" s="385">
        <f>E730*L730</f>
        <v>10.946160966555359</v>
      </c>
      <c r="P730" s="779" t="s">
        <v>314</v>
      </c>
      <c r="Q730" s="780" t="s">
        <v>315</v>
      </c>
      <c r="R730" s="781">
        <v>0.1</v>
      </c>
      <c r="S730" s="386">
        <f>R730*E730</f>
        <v>7.0199999999999999E-2</v>
      </c>
      <c r="T730" s="386">
        <v>0.4</v>
      </c>
      <c r="U730" s="388"/>
    </row>
    <row r="731" spans="1:21" s="389" customFormat="1" x14ac:dyDescent="0.2">
      <c r="A731" s="315"/>
      <c r="B731" s="315"/>
      <c r="C731" s="315"/>
      <c r="D731" s="315"/>
      <c r="E731" s="390"/>
      <c r="F731" s="391"/>
      <c r="G731" s="315"/>
      <c r="H731" s="315"/>
      <c r="I731" s="391"/>
      <c r="J731" s="315"/>
      <c r="K731" s="390"/>
      <c r="L731" s="242"/>
      <c r="M731" s="242"/>
      <c r="N731" s="392"/>
      <c r="O731" s="315"/>
      <c r="P731" s="782" t="s">
        <v>316</v>
      </c>
      <c r="Q731" s="783" t="s">
        <v>315</v>
      </c>
      <c r="R731" s="784">
        <v>14.2</v>
      </c>
      <c r="S731" s="242">
        <f>R731*E730</f>
        <v>9.968399999999999</v>
      </c>
      <c r="T731" s="242">
        <v>0.96699999999999997</v>
      </c>
      <c r="U731" s="388"/>
    </row>
    <row r="732" spans="1:21" s="389" customFormat="1" x14ac:dyDescent="0.2">
      <c r="A732" s="315"/>
      <c r="B732" s="315"/>
      <c r="C732" s="315"/>
      <c r="D732" s="315"/>
      <c r="E732" s="390"/>
      <c r="F732" s="391"/>
      <c r="G732" s="315"/>
      <c r="H732" s="315"/>
      <c r="I732" s="391"/>
      <c r="J732" s="315"/>
      <c r="K732" s="390"/>
      <c r="L732" s="242"/>
      <c r="M732" s="242"/>
      <c r="N732" s="392"/>
      <c r="O732" s="315"/>
      <c r="P732" s="782"/>
      <c r="Q732" s="783"/>
      <c r="R732" s="784"/>
      <c r="S732" s="242">
        <f>R732*E730</f>
        <v>0</v>
      </c>
      <c r="T732" s="242"/>
      <c r="U732" s="388"/>
    </row>
    <row r="733" spans="1:21" s="389" customFormat="1" x14ac:dyDescent="0.2">
      <c r="A733" s="393"/>
      <c r="B733" s="393"/>
      <c r="C733" s="393"/>
      <c r="D733" s="393"/>
      <c r="E733" s="394"/>
      <c r="F733" s="395"/>
      <c r="G733" s="393"/>
      <c r="H733" s="393"/>
      <c r="I733" s="395"/>
      <c r="J733" s="393"/>
      <c r="K733" s="394"/>
      <c r="L733" s="396"/>
      <c r="M733" s="396"/>
      <c r="N733" s="397"/>
      <c r="O733" s="393"/>
      <c r="P733" s="315"/>
      <c r="Q733" s="768"/>
      <c r="R733" s="242"/>
      <c r="S733" s="242">
        <f>R733*E730</f>
        <v>0</v>
      </c>
      <c r="T733" s="242"/>
    </row>
    <row r="734" spans="1:21" s="389" customFormat="1" ht="12" hidden="1" customHeight="1" x14ac:dyDescent="0.2">
      <c r="A734" s="315"/>
      <c r="B734" s="315"/>
      <c r="C734" s="315"/>
      <c r="D734" s="315"/>
      <c r="E734" s="390"/>
      <c r="F734" s="391"/>
      <c r="G734" s="315"/>
      <c r="H734" s="315"/>
      <c r="I734" s="391"/>
      <c r="J734" s="315"/>
      <c r="K734" s="390"/>
      <c r="L734" s="242"/>
      <c r="M734" s="242"/>
      <c r="N734" s="392"/>
      <c r="O734" s="315"/>
      <c r="P734" s="315"/>
      <c r="Q734" s="768"/>
      <c r="R734" s="242"/>
      <c r="S734" s="242">
        <f>R734*E730</f>
        <v>0</v>
      </c>
      <c r="T734" s="242"/>
      <c r="U734" s="388"/>
    </row>
    <row r="735" spans="1:21" s="389" customFormat="1" ht="12" hidden="1" customHeight="1" x14ac:dyDescent="0.2">
      <c r="A735" s="315"/>
      <c r="B735" s="315"/>
      <c r="C735" s="315"/>
      <c r="D735" s="315"/>
      <c r="E735" s="390"/>
      <c r="F735" s="391"/>
      <c r="G735" s="315"/>
      <c r="H735" s="315"/>
      <c r="I735" s="391"/>
      <c r="J735" s="315"/>
      <c r="K735" s="390"/>
      <c r="L735" s="242"/>
      <c r="M735" s="242"/>
      <c r="N735" s="392"/>
      <c r="O735" s="315"/>
      <c r="P735" s="315"/>
      <c r="Q735" s="768"/>
      <c r="R735" s="242"/>
      <c r="S735" s="242">
        <f>R735*E730</f>
        <v>0</v>
      </c>
      <c r="T735" s="242"/>
      <c r="U735" s="388"/>
    </row>
    <row r="736" spans="1:21" s="389" customFormat="1" ht="12" hidden="1" customHeight="1" x14ac:dyDescent="0.2">
      <c r="A736" s="315"/>
      <c r="B736" s="315"/>
      <c r="C736" s="315"/>
      <c r="D736" s="315"/>
      <c r="E736" s="390"/>
      <c r="F736" s="391"/>
      <c r="G736" s="315"/>
      <c r="H736" s="315"/>
      <c r="I736" s="391"/>
      <c r="J736" s="315"/>
      <c r="K736" s="390"/>
      <c r="L736" s="242"/>
      <c r="M736" s="242"/>
      <c r="N736" s="392"/>
      <c r="O736" s="315"/>
      <c r="P736" s="315"/>
      <c r="Q736" s="768"/>
      <c r="R736" s="242"/>
      <c r="S736" s="242">
        <f>R736*E730</f>
        <v>0</v>
      </c>
      <c r="T736" s="242"/>
      <c r="U736" s="388"/>
    </row>
    <row r="737" spans="1:22" s="389" customFormat="1" ht="12" hidden="1" customHeight="1" x14ac:dyDescent="0.2">
      <c r="A737" s="315"/>
      <c r="B737" s="315"/>
      <c r="C737" s="315"/>
      <c r="D737" s="315"/>
      <c r="E737" s="390"/>
      <c r="F737" s="391"/>
      <c r="G737" s="315"/>
      <c r="H737" s="315"/>
      <c r="I737" s="391"/>
      <c r="J737" s="315"/>
      <c r="K737" s="390"/>
      <c r="L737" s="242"/>
      <c r="M737" s="242"/>
      <c r="N737" s="392"/>
      <c r="O737" s="315"/>
      <c r="P737" s="315"/>
      <c r="Q737" s="768"/>
      <c r="R737" s="242"/>
      <c r="S737" s="242">
        <f>R737*E730</f>
        <v>0</v>
      </c>
      <c r="T737" s="242"/>
      <c r="U737" s="388"/>
    </row>
    <row r="738" spans="1:22" s="389" customFormat="1" hidden="1" x14ac:dyDescent="0.2">
      <c r="A738" s="315"/>
      <c r="B738" s="315"/>
      <c r="C738" s="315"/>
      <c r="D738" s="315"/>
      <c r="E738" s="390"/>
      <c r="F738" s="391"/>
      <c r="G738" s="315"/>
      <c r="H738" s="315"/>
      <c r="I738" s="391"/>
      <c r="J738" s="315"/>
      <c r="K738" s="390"/>
      <c r="L738" s="242"/>
      <c r="M738" s="242"/>
      <c r="N738" s="392"/>
      <c r="O738" s="315"/>
      <c r="P738" s="393"/>
      <c r="Q738" s="767"/>
      <c r="R738" s="396"/>
      <c r="S738" s="396">
        <f>R738*E730</f>
        <v>0</v>
      </c>
      <c r="T738" s="396"/>
      <c r="U738" s="388"/>
    </row>
    <row r="739" spans="1:22" s="255" customFormat="1" x14ac:dyDescent="0.2">
      <c r="A739" s="294">
        <v>83</v>
      </c>
      <c r="B739" s="295"/>
      <c r="C739" s="296" t="s">
        <v>272</v>
      </c>
      <c r="D739" s="294" t="s">
        <v>115</v>
      </c>
      <c r="E739" s="305">
        <v>650</v>
      </c>
      <c r="F739" s="412"/>
      <c r="G739" s="300">
        <f>F739*E739</f>
        <v>0</v>
      </c>
      <c r="H739" s="300">
        <f>F739*$H$9</f>
        <v>0</v>
      </c>
      <c r="I739" s="412"/>
      <c r="J739" s="300">
        <f>I739*E739</f>
        <v>0</v>
      </c>
      <c r="K739" s="300">
        <f>$K$9*I739</f>
        <v>0</v>
      </c>
      <c r="L739" s="413">
        <f>(R739*T739+R740*T740+R741*T741+R742*T742+R743*T743+R744*T744+R745*T745+R746*T746+R747*T747)*L$9</f>
        <v>0.37948685217408001</v>
      </c>
      <c r="M739" s="302">
        <f>H739+K739+L739</f>
        <v>0.37948685217408001</v>
      </c>
      <c r="N739" s="300">
        <f>M739*E739</f>
        <v>246.666453913152</v>
      </c>
      <c r="O739" s="414">
        <f>E739*L739</f>
        <v>246.666453913152</v>
      </c>
      <c r="P739" s="296" t="s">
        <v>272</v>
      </c>
      <c r="Q739" s="294" t="s">
        <v>115</v>
      </c>
      <c r="R739" s="415">
        <f>1.01*1.037</f>
        <v>1.0473699999999999</v>
      </c>
      <c r="S739" s="306">
        <f>R739*E739</f>
        <v>680.79049999999995</v>
      </c>
      <c r="T739" s="307">
        <v>0.32</v>
      </c>
      <c r="V739" s="416"/>
    </row>
    <row r="740" spans="1:22" s="255" customFormat="1" hidden="1" x14ac:dyDescent="0.2">
      <c r="A740" s="726"/>
      <c r="B740" s="264"/>
      <c r="C740" s="242"/>
      <c r="D740" s="266"/>
      <c r="E740" s="312"/>
      <c r="F740" s="417"/>
      <c r="G740" s="418"/>
      <c r="H740" s="418"/>
      <c r="I740" s="313"/>
      <c r="J740" s="411"/>
      <c r="K740" s="411"/>
      <c r="L740" s="369"/>
      <c r="M740" s="419"/>
      <c r="N740" s="420"/>
      <c r="O740" s="369"/>
      <c r="P740" s="242"/>
      <c r="Q740" s="266"/>
      <c r="R740" s="312"/>
      <c r="S740" s="313">
        <f>R740*E739</f>
        <v>0</v>
      </c>
      <c r="T740" s="314"/>
      <c r="V740" s="416"/>
    </row>
    <row r="741" spans="1:22" s="255" customFormat="1" hidden="1" x14ac:dyDescent="0.2">
      <c r="A741" s="726"/>
      <c r="B741" s="264"/>
      <c r="C741" s="242"/>
      <c r="D741" s="266"/>
      <c r="E741" s="312"/>
      <c r="F741" s="417"/>
      <c r="G741" s="418"/>
      <c r="H741" s="418"/>
      <c r="I741" s="313"/>
      <c r="J741" s="411"/>
      <c r="K741" s="411"/>
      <c r="L741" s="369"/>
      <c r="M741" s="419"/>
      <c r="N741" s="420"/>
      <c r="O741" s="369"/>
      <c r="P741" s="242"/>
      <c r="Q741" s="266"/>
      <c r="R741" s="312"/>
      <c r="S741" s="313">
        <f>R741*E739</f>
        <v>0</v>
      </c>
      <c r="T741" s="314"/>
      <c r="V741" s="416"/>
    </row>
    <row r="742" spans="1:22" s="255" customFormat="1" hidden="1" x14ac:dyDescent="0.2">
      <c r="A742" s="726"/>
      <c r="B742" s="264"/>
      <c r="C742" s="242"/>
      <c r="D742" s="266"/>
      <c r="E742" s="312"/>
      <c r="F742" s="417"/>
      <c r="G742" s="418"/>
      <c r="H742" s="418"/>
      <c r="I742" s="313"/>
      <c r="J742" s="411"/>
      <c r="K742" s="411"/>
      <c r="L742" s="369"/>
      <c r="M742" s="419"/>
      <c r="N742" s="420"/>
      <c r="O742" s="369"/>
      <c r="P742" s="242"/>
      <c r="Q742" s="266"/>
      <c r="R742" s="312"/>
      <c r="S742" s="313">
        <f>R742*E739</f>
        <v>0</v>
      </c>
      <c r="T742" s="314"/>
      <c r="V742" s="416"/>
    </row>
    <row r="743" spans="1:22" s="255" customFormat="1" hidden="1" x14ac:dyDescent="0.2">
      <c r="A743" s="726"/>
      <c r="B743" s="264"/>
      <c r="C743" s="242"/>
      <c r="D743" s="266"/>
      <c r="E743" s="312"/>
      <c r="F743" s="417"/>
      <c r="G743" s="418"/>
      <c r="H743" s="418"/>
      <c r="I743" s="313"/>
      <c r="J743" s="411"/>
      <c r="K743" s="411"/>
      <c r="L743" s="369"/>
      <c r="M743" s="419"/>
      <c r="N743" s="420"/>
      <c r="O743" s="369"/>
      <c r="P743" s="242"/>
      <c r="Q743" s="266"/>
      <c r="R743" s="312"/>
      <c r="S743" s="313">
        <f>R743*E739</f>
        <v>0</v>
      </c>
      <c r="T743" s="314"/>
      <c r="V743" s="416"/>
    </row>
    <row r="744" spans="1:22" s="255" customFormat="1" hidden="1" x14ac:dyDescent="0.2">
      <c r="A744" s="726"/>
      <c r="B744" s="264"/>
      <c r="C744" s="242"/>
      <c r="D744" s="266"/>
      <c r="E744" s="312"/>
      <c r="F744" s="417"/>
      <c r="G744" s="418"/>
      <c r="H744" s="418"/>
      <c r="I744" s="313"/>
      <c r="J744" s="411"/>
      <c r="K744" s="411"/>
      <c r="L744" s="369"/>
      <c r="M744" s="419"/>
      <c r="N744" s="420"/>
      <c r="O744" s="369"/>
      <c r="P744" s="242"/>
      <c r="Q744" s="266"/>
      <c r="R744" s="312"/>
      <c r="S744" s="313">
        <f>R744*E739</f>
        <v>0</v>
      </c>
      <c r="T744" s="314"/>
      <c r="V744" s="416"/>
    </row>
    <row r="745" spans="1:22" s="255" customFormat="1" hidden="1" x14ac:dyDescent="0.2">
      <c r="A745" s="726"/>
      <c r="B745" s="264"/>
      <c r="C745" s="242"/>
      <c r="D745" s="266"/>
      <c r="E745" s="312"/>
      <c r="F745" s="417"/>
      <c r="G745" s="418"/>
      <c r="H745" s="418"/>
      <c r="I745" s="313"/>
      <c r="J745" s="411"/>
      <c r="K745" s="411"/>
      <c r="L745" s="369"/>
      <c r="M745" s="419"/>
      <c r="N745" s="420"/>
      <c r="O745" s="369"/>
      <c r="P745" s="242"/>
      <c r="Q745" s="266"/>
      <c r="R745" s="312"/>
      <c r="S745" s="313">
        <f>R745*E739</f>
        <v>0</v>
      </c>
      <c r="T745" s="314"/>
      <c r="V745" s="416"/>
    </row>
    <row r="746" spans="1:22" s="255" customFormat="1" hidden="1" x14ac:dyDescent="0.2">
      <c r="A746" s="726"/>
      <c r="B746" s="264"/>
      <c r="C746" s="242"/>
      <c r="D746" s="266"/>
      <c r="E746" s="312"/>
      <c r="F746" s="417"/>
      <c r="G746" s="418"/>
      <c r="H746" s="418"/>
      <c r="I746" s="313"/>
      <c r="J746" s="411"/>
      <c r="K746" s="411"/>
      <c r="L746" s="369"/>
      <c r="M746" s="419"/>
      <c r="N746" s="420"/>
      <c r="O746" s="369"/>
      <c r="P746" s="242"/>
      <c r="Q746" s="266"/>
      <c r="R746" s="312"/>
      <c r="S746" s="313">
        <f>R746*E739</f>
        <v>0</v>
      </c>
      <c r="T746" s="314"/>
      <c r="V746" s="416"/>
    </row>
    <row r="747" spans="1:22" s="255" customFormat="1" hidden="1" x14ac:dyDescent="0.2">
      <c r="A747" s="726"/>
      <c r="B747" s="264"/>
      <c r="C747" s="315"/>
      <c r="D747" s="266"/>
      <c r="E747" s="312"/>
      <c r="F747" s="417"/>
      <c r="G747" s="418"/>
      <c r="H747" s="418"/>
      <c r="I747" s="313"/>
      <c r="J747" s="411"/>
      <c r="K747" s="411"/>
      <c r="L747" s="369"/>
      <c r="M747" s="419"/>
      <c r="N747" s="420"/>
      <c r="O747" s="369"/>
      <c r="P747" s="315"/>
      <c r="Q747" s="266"/>
      <c r="R747" s="312"/>
      <c r="S747" s="313">
        <f>R747*E739</f>
        <v>0</v>
      </c>
      <c r="T747" s="314"/>
      <c r="V747" s="416"/>
    </row>
    <row r="748" spans="1:22" s="339" customFormat="1" ht="38.25" x14ac:dyDescent="0.2">
      <c r="A748" s="848">
        <v>84</v>
      </c>
      <c r="B748" s="724" t="s">
        <v>140</v>
      </c>
      <c r="C748" s="386" t="s">
        <v>212</v>
      </c>
      <c r="D748" s="724" t="s">
        <v>113</v>
      </c>
      <c r="E748" s="403">
        <f>+E730</f>
        <v>0.70199999999999996</v>
      </c>
      <c r="F748" s="234">
        <v>18.5</v>
      </c>
      <c r="G748" s="221">
        <f>F748*E748</f>
        <v>12.986999999999998</v>
      </c>
      <c r="H748" s="221">
        <f>F748*$H$9</f>
        <v>19.125644136337378</v>
      </c>
      <c r="I748" s="234">
        <v>4.97</v>
      </c>
      <c r="J748" s="221">
        <f>I748*E748</f>
        <v>3.4889399999999995</v>
      </c>
      <c r="K748" s="221">
        <f>$K$9*I748</f>
        <v>13.579630399999999</v>
      </c>
      <c r="L748" s="221">
        <f>(R748*T748+R749*T749+R750*T750+R751*T751+R752*T752+R753*T753+R754*T754+R755*T755+R756*T756)*L$9</f>
        <v>7.5057594948000022</v>
      </c>
      <c r="M748" s="235">
        <f>H748+K748+L748</f>
        <v>40.21103403113738</v>
      </c>
      <c r="N748" s="236">
        <f>M748*E748</f>
        <v>28.228145889858439</v>
      </c>
      <c r="O748" s="404">
        <f>E748*L748</f>
        <v>5.2690431653496015</v>
      </c>
      <c r="P748" s="233" t="s">
        <v>130</v>
      </c>
      <c r="Q748" s="237" t="s">
        <v>112</v>
      </c>
      <c r="R748" s="238">
        <v>1.7</v>
      </c>
      <c r="S748" s="221">
        <f>R748*E748</f>
        <v>1.1933999999999998</v>
      </c>
      <c r="T748" s="239">
        <v>0.7</v>
      </c>
    </row>
    <row r="749" spans="1:22" s="339" customFormat="1" x14ac:dyDescent="0.2">
      <c r="A749" s="849"/>
      <c r="B749" s="725"/>
      <c r="C749" s="396"/>
      <c r="D749" s="725"/>
      <c r="E749" s="405"/>
      <c r="F749" s="347"/>
      <c r="G749" s="282"/>
      <c r="H749" s="282"/>
      <c r="I749" s="347"/>
      <c r="J749" s="282"/>
      <c r="K749" s="282"/>
      <c r="L749" s="282"/>
      <c r="M749" s="406"/>
      <c r="N749" s="407"/>
      <c r="O749" s="408"/>
      <c r="P749" s="405" t="s">
        <v>236</v>
      </c>
      <c r="Q749" s="409" t="s">
        <v>112</v>
      </c>
      <c r="R749" s="287">
        <v>4.9000000000000004</v>
      </c>
      <c r="S749" s="281">
        <f>R749*E748</f>
        <v>3.4398</v>
      </c>
      <c r="T749" s="410">
        <v>1.1100000000000001</v>
      </c>
    </row>
    <row r="750" spans="1:22" s="339" customFormat="1" ht="12" hidden="1" customHeight="1" x14ac:dyDescent="0.2">
      <c r="A750" s="850"/>
      <c r="B750" s="726"/>
      <c r="C750" s="242"/>
      <c r="D750" s="726"/>
      <c r="E750" s="243"/>
      <c r="F750" s="244"/>
      <c r="G750" s="245"/>
      <c r="H750" s="245"/>
      <c r="I750" s="244"/>
      <c r="J750" s="245"/>
      <c r="K750" s="245"/>
      <c r="L750" s="245"/>
      <c r="M750" s="246"/>
      <c r="N750" s="247"/>
      <c r="O750" s="411"/>
      <c r="P750" s="243"/>
      <c r="Q750" s="253"/>
      <c r="R750" s="249"/>
      <c r="S750" s="250">
        <f>R750*E748</f>
        <v>0</v>
      </c>
      <c r="T750" s="254"/>
    </row>
    <row r="751" spans="1:22" s="339" customFormat="1" ht="12" hidden="1" customHeight="1" x14ac:dyDescent="0.2">
      <c r="A751" s="850"/>
      <c r="B751" s="726"/>
      <c r="C751" s="242"/>
      <c r="D751" s="726"/>
      <c r="E751" s="243"/>
      <c r="F751" s="244"/>
      <c r="G751" s="245"/>
      <c r="H751" s="245"/>
      <c r="I751" s="244"/>
      <c r="J751" s="245"/>
      <c r="K751" s="245"/>
      <c r="L751" s="245"/>
      <c r="M751" s="246"/>
      <c r="N751" s="247"/>
      <c r="O751" s="411"/>
      <c r="P751" s="243"/>
      <c r="Q751" s="253"/>
      <c r="R751" s="249"/>
      <c r="S751" s="250">
        <f>R751*E748</f>
        <v>0</v>
      </c>
      <c r="T751" s="254"/>
    </row>
    <row r="752" spans="1:22" s="339" customFormat="1" ht="12" hidden="1" customHeight="1" x14ac:dyDescent="0.2">
      <c r="A752" s="850"/>
      <c r="B752" s="726"/>
      <c r="C752" s="242"/>
      <c r="D752" s="726"/>
      <c r="E752" s="243"/>
      <c r="F752" s="244"/>
      <c r="G752" s="245"/>
      <c r="H752" s="245"/>
      <c r="I752" s="244"/>
      <c r="J752" s="245"/>
      <c r="K752" s="245"/>
      <c r="L752" s="245"/>
      <c r="M752" s="246"/>
      <c r="N752" s="247"/>
      <c r="O752" s="411"/>
      <c r="P752" s="243"/>
      <c r="Q752" s="253"/>
      <c r="R752" s="249"/>
      <c r="S752" s="250">
        <f>R752*E748</f>
        <v>0</v>
      </c>
      <c r="T752" s="254"/>
    </row>
    <row r="753" spans="1:22" s="339" customFormat="1" ht="12" hidden="1" customHeight="1" x14ac:dyDescent="0.2">
      <c r="A753" s="850"/>
      <c r="B753" s="726"/>
      <c r="C753" s="242"/>
      <c r="D753" s="726"/>
      <c r="E753" s="243"/>
      <c r="F753" s="244"/>
      <c r="G753" s="245"/>
      <c r="H753" s="245"/>
      <c r="I753" s="244"/>
      <c r="J753" s="245"/>
      <c r="K753" s="245"/>
      <c r="L753" s="245"/>
      <c r="M753" s="246"/>
      <c r="N753" s="247"/>
      <c r="O753" s="411"/>
      <c r="P753" s="243"/>
      <c r="Q753" s="253"/>
      <c r="R753" s="249"/>
      <c r="S753" s="250">
        <f>R753*E748</f>
        <v>0</v>
      </c>
      <c r="T753" s="254"/>
    </row>
    <row r="754" spans="1:22" s="339" customFormat="1" ht="12" hidden="1" customHeight="1" x14ac:dyDescent="0.2">
      <c r="A754" s="850"/>
      <c r="B754" s="726"/>
      <c r="C754" s="242"/>
      <c r="D754" s="726"/>
      <c r="E754" s="243"/>
      <c r="F754" s="244"/>
      <c r="G754" s="245"/>
      <c r="H754" s="245"/>
      <c r="I754" s="244"/>
      <c r="J754" s="245"/>
      <c r="K754" s="245"/>
      <c r="L754" s="245"/>
      <c r="M754" s="246"/>
      <c r="N754" s="247"/>
      <c r="O754" s="411"/>
      <c r="P754" s="243"/>
      <c r="Q754" s="253"/>
      <c r="R754" s="249"/>
      <c r="S754" s="250">
        <f>R754*E748</f>
        <v>0</v>
      </c>
      <c r="T754" s="254"/>
    </row>
    <row r="755" spans="1:22" s="339" customFormat="1" ht="12" hidden="1" customHeight="1" x14ac:dyDescent="0.2">
      <c r="A755" s="850"/>
      <c r="B755" s="726"/>
      <c r="C755" s="242"/>
      <c r="D755" s="726"/>
      <c r="E755" s="243"/>
      <c r="F755" s="244"/>
      <c r="G755" s="245"/>
      <c r="H755" s="245"/>
      <c r="I755" s="244"/>
      <c r="J755" s="245"/>
      <c r="K755" s="245"/>
      <c r="L755" s="245"/>
      <c r="M755" s="246"/>
      <c r="N755" s="247"/>
      <c r="O755" s="411"/>
      <c r="P755" s="243"/>
      <c r="Q755" s="253"/>
      <c r="R755" s="249"/>
      <c r="S755" s="250">
        <f>R755*E748</f>
        <v>0</v>
      </c>
      <c r="T755" s="254"/>
    </row>
    <row r="756" spans="1:22" s="339" customFormat="1" hidden="1" x14ac:dyDescent="0.2">
      <c r="A756" s="850"/>
      <c r="B756" s="726"/>
      <c r="C756" s="242"/>
      <c r="D756" s="726"/>
      <c r="E756" s="243"/>
      <c r="F756" s="244"/>
      <c r="G756" s="245"/>
      <c r="H756" s="245"/>
      <c r="I756" s="244"/>
      <c r="J756" s="245"/>
      <c r="K756" s="245"/>
      <c r="L756" s="245"/>
      <c r="M756" s="246"/>
      <c r="N756" s="247"/>
      <c r="O756" s="411"/>
      <c r="P756" s="243"/>
      <c r="Q756" s="253"/>
      <c r="R756" s="249"/>
      <c r="S756" s="250">
        <f>R756*E748</f>
        <v>0</v>
      </c>
      <c r="T756" s="254"/>
    </row>
    <row r="757" spans="1:22" s="339" customFormat="1" x14ac:dyDescent="0.2">
      <c r="A757" s="724">
        <v>83</v>
      </c>
      <c r="B757" s="724" t="s">
        <v>220</v>
      </c>
      <c r="C757" s="386" t="s">
        <v>274</v>
      </c>
      <c r="D757" s="724" t="s">
        <v>115</v>
      </c>
      <c r="E757" s="233">
        <v>6.6</v>
      </c>
      <c r="F757" s="234">
        <v>0.99</v>
      </c>
      <c r="G757" s="221">
        <f>F757*E757</f>
        <v>6.5339999999999998</v>
      </c>
      <c r="H757" s="221">
        <f>F757*$H$9</f>
        <v>1.0234804159445408</v>
      </c>
      <c r="I757" s="234">
        <v>0.03</v>
      </c>
      <c r="J757" s="221">
        <f>I757*E757</f>
        <v>0.19799999999999998</v>
      </c>
      <c r="K757" s="221">
        <f>$K$9*I757</f>
        <v>8.1969600000000004E-2</v>
      </c>
      <c r="L757" s="259">
        <f>(R757*T757+R758*T758+R759*T759+R760*T760+R761*T761+R762*T762+R763*T763+R764*T764+R765*T765)*L$9</f>
        <v>0.45645978016800004</v>
      </c>
      <c r="M757" s="263">
        <f>H757+K757+L757</f>
        <v>1.5619097961125408</v>
      </c>
      <c r="N757" s="538">
        <f>M757*E757</f>
        <v>10.308604654342769</v>
      </c>
      <c r="O757" s="236">
        <f>E757*L757</f>
        <v>3.0126345491088</v>
      </c>
      <c r="P757" s="233"/>
      <c r="Q757" s="318"/>
      <c r="R757" s="238"/>
      <c r="S757" s="262">
        <f>R757*E757</f>
        <v>0</v>
      </c>
      <c r="T757" s="449"/>
    </row>
    <row r="758" spans="1:22" s="339" customFormat="1" x14ac:dyDescent="0.2">
      <c r="A758" s="726"/>
      <c r="B758" s="266"/>
      <c r="C758" s="265"/>
      <c r="D758" s="266"/>
      <c r="E758" s="267"/>
      <c r="F758" s="273"/>
      <c r="G758" s="250"/>
      <c r="H758" s="250"/>
      <c r="I758" s="273"/>
      <c r="J758" s="245"/>
      <c r="K758" s="245"/>
      <c r="L758" s="269"/>
      <c r="M758" s="270"/>
      <c r="N758" s="539"/>
      <c r="O758" s="539"/>
      <c r="P758" s="244" t="s">
        <v>126</v>
      </c>
      <c r="Q758" s="311" t="s">
        <v>112</v>
      </c>
      <c r="R758" s="308">
        <v>0.13700000000000001</v>
      </c>
      <c r="S758" s="273">
        <f>R758*E757</f>
        <v>0.9042</v>
      </c>
      <c r="T758" s="396">
        <v>0.75</v>
      </c>
    </row>
    <row r="759" spans="1:22" s="339" customFormat="1" x14ac:dyDescent="0.2">
      <c r="A759" s="725"/>
      <c r="B759" s="278"/>
      <c r="C759" s="277"/>
      <c r="D759" s="278"/>
      <c r="E759" s="279"/>
      <c r="F759" s="288"/>
      <c r="G759" s="281"/>
      <c r="H759" s="281"/>
      <c r="I759" s="288"/>
      <c r="J759" s="282"/>
      <c r="K759" s="282"/>
      <c r="L759" s="283"/>
      <c r="M759" s="284"/>
      <c r="N759" s="540"/>
      <c r="O759" s="540"/>
      <c r="P759" s="347" t="s">
        <v>144</v>
      </c>
      <c r="Q759" s="320" t="s">
        <v>110</v>
      </c>
      <c r="R759" s="319">
        <v>3.0000000000000001E-3</v>
      </c>
      <c r="S759" s="288">
        <f>R759*E757</f>
        <v>1.9799999999999998E-2</v>
      </c>
      <c r="T759" s="343">
        <v>100.13</v>
      </c>
    </row>
    <row r="760" spans="1:22" s="339" customFormat="1" hidden="1" x14ac:dyDescent="0.2">
      <c r="A760" s="726"/>
      <c r="B760" s="266"/>
      <c r="C760" s="265"/>
      <c r="D760" s="266"/>
      <c r="E760" s="267"/>
      <c r="F760" s="273"/>
      <c r="G760" s="250"/>
      <c r="H760" s="250"/>
      <c r="I760" s="273"/>
      <c r="J760" s="245"/>
      <c r="K760" s="245"/>
      <c r="L760" s="269"/>
      <c r="M760" s="270"/>
      <c r="N760" s="539"/>
      <c r="O760" s="539"/>
      <c r="P760" s="244"/>
      <c r="Q760" s="311"/>
      <c r="R760" s="308"/>
      <c r="S760" s="273">
        <f>R760*E757</f>
        <v>0</v>
      </c>
      <c r="T760" s="331"/>
    </row>
    <row r="761" spans="1:22" s="339" customFormat="1" hidden="1" x14ac:dyDescent="0.2">
      <c r="A761" s="726"/>
      <c r="B761" s="266"/>
      <c r="C761" s="265"/>
      <c r="D761" s="266"/>
      <c r="E761" s="267"/>
      <c r="F761" s="273"/>
      <c r="G761" s="250"/>
      <c r="H761" s="250"/>
      <c r="I761" s="273"/>
      <c r="J761" s="245"/>
      <c r="K761" s="245"/>
      <c r="L761" s="269"/>
      <c r="M761" s="270"/>
      <c r="N761" s="539"/>
      <c r="O761" s="539"/>
      <c r="P761" s="244"/>
      <c r="Q761" s="311"/>
      <c r="R761" s="308"/>
      <c r="S761" s="273">
        <f>R761*E757</f>
        <v>0</v>
      </c>
      <c r="T761" s="331"/>
    </row>
    <row r="762" spans="1:22" s="339" customFormat="1" hidden="1" x14ac:dyDescent="0.2">
      <c r="A762" s="726"/>
      <c r="B762" s="266"/>
      <c r="C762" s="265"/>
      <c r="D762" s="266"/>
      <c r="E762" s="267"/>
      <c r="F762" s="273"/>
      <c r="G762" s="250"/>
      <c r="H762" s="250"/>
      <c r="I762" s="273"/>
      <c r="J762" s="245"/>
      <c r="K762" s="245"/>
      <c r="L762" s="269"/>
      <c r="M762" s="270"/>
      <c r="N762" s="539"/>
      <c r="O762" s="539"/>
      <c r="P762" s="244"/>
      <c r="Q762" s="311"/>
      <c r="R762" s="308"/>
      <c r="S762" s="273">
        <f>R762*E757</f>
        <v>0</v>
      </c>
      <c r="T762" s="331"/>
    </row>
    <row r="763" spans="1:22" s="339" customFormat="1" hidden="1" x14ac:dyDescent="0.2">
      <c r="A763" s="726"/>
      <c r="B763" s="266"/>
      <c r="C763" s="265"/>
      <c r="D763" s="266"/>
      <c r="E763" s="267"/>
      <c r="F763" s="273"/>
      <c r="G763" s="250"/>
      <c r="H763" s="250"/>
      <c r="I763" s="273"/>
      <c r="J763" s="245"/>
      <c r="K763" s="245"/>
      <c r="L763" s="269"/>
      <c r="M763" s="270"/>
      <c r="N763" s="539"/>
      <c r="O763" s="539"/>
      <c r="P763" s="244"/>
      <c r="Q763" s="311"/>
      <c r="R763" s="308"/>
      <c r="S763" s="273">
        <f>R763*E757</f>
        <v>0</v>
      </c>
      <c r="T763" s="254"/>
    </row>
    <row r="764" spans="1:22" s="339" customFormat="1" hidden="1" x14ac:dyDescent="0.2">
      <c r="A764" s="726"/>
      <c r="B764" s="266"/>
      <c r="C764" s="265"/>
      <c r="D764" s="266"/>
      <c r="E764" s="267"/>
      <c r="F764" s="273"/>
      <c r="G764" s="250"/>
      <c r="H764" s="250"/>
      <c r="I764" s="273"/>
      <c r="J764" s="245"/>
      <c r="K764" s="245"/>
      <c r="L764" s="269"/>
      <c r="M764" s="270"/>
      <c r="N764" s="539"/>
      <c r="O764" s="539"/>
      <c r="P764" s="244"/>
      <c r="Q764" s="311"/>
      <c r="R764" s="308"/>
      <c r="S764" s="273">
        <f>R764*E757</f>
        <v>0</v>
      </c>
      <c r="T764" s="331"/>
    </row>
    <row r="765" spans="1:22" s="339" customFormat="1" hidden="1" x14ac:dyDescent="0.2">
      <c r="A765" s="726"/>
      <c r="B765" s="266"/>
      <c r="C765" s="265"/>
      <c r="D765" s="266"/>
      <c r="E765" s="267"/>
      <c r="F765" s="273"/>
      <c r="G765" s="250"/>
      <c r="H765" s="250"/>
      <c r="I765" s="273"/>
      <c r="J765" s="282"/>
      <c r="K765" s="282"/>
      <c r="L765" s="269"/>
      <c r="M765" s="270"/>
      <c r="N765" s="540"/>
      <c r="O765" s="540"/>
      <c r="P765" s="347"/>
      <c r="Q765" s="311"/>
      <c r="R765" s="308"/>
      <c r="S765" s="273">
        <f>R765*E757</f>
        <v>0</v>
      </c>
      <c r="T765" s="343"/>
    </row>
    <row r="766" spans="1:22" s="255" customFormat="1" x14ac:dyDescent="0.2">
      <c r="A766" s="294">
        <v>84</v>
      </c>
      <c r="B766" s="295"/>
      <c r="C766" s="296" t="s">
        <v>255</v>
      </c>
      <c r="D766" s="294" t="s">
        <v>115</v>
      </c>
      <c r="E766" s="305">
        <f>3.3*4</f>
        <v>13.2</v>
      </c>
      <c r="F766" s="412"/>
      <c r="G766" s="300">
        <f>F766*E766</f>
        <v>0</v>
      </c>
      <c r="H766" s="300">
        <f>F766*$H$9</f>
        <v>0</v>
      </c>
      <c r="I766" s="412"/>
      <c r="J766" s="300">
        <f>I766*E766</f>
        <v>0</v>
      </c>
      <c r="K766" s="300">
        <f>$K$9*I766</f>
        <v>0</v>
      </c>
      <c r="L766" s="413">
        <f>(R766*T766+R767*T767+R768*T768+R769*T769+R770*T770+R771*T771+R772*T772+R773*T773+R774*T774)*L$9</f>
        <v>0.90128127391344004</v>
      </c>
      <c r="M766" s="302">
        <f>H766+K766+L766</f>
        <v>0.90128127391344004</v>
      </c>
      <c r="N766" s="300">
        <f>M766*E766</f>
        <v>11.896912815657409</v>
      </c>
      <c r="O766" s="414">
        <f>E766*L766</f>
        <v>11.896912815657409</v>
      </c>
      <c r="P766" s="296" t="s">
        <v>255</v>
      </c>
      <c r="Q766" s="294" t="s">
        <v>115</v>
      </c>
      <c r="R766" s="415">
        <f>1.01*1.037</f>
        <v>1.0473699999999999</v>
      </c>
      <c r="S766" s="306">
        <f>R766*E766</f>
        <v>13.825283999999998</v>
      </c>
      <c r="T766" s="307">
        <v>0.76</v>
      </c>
      <c r="V766" s="416"/>
    </row>
    <row r="767" spans="1:22" s="255" customFormat="1" hidden="1" x14ac:dyDescent="0.2">
      <c r="A767" s="726"/>
      <c r="B767" s="264"/>
      <c r="C767" s="242"/>
      <c r="D767" s="266"/>
      <c r="E767" s="312"/>
      <c r="F767" s="417"/>
      <c r="G767" s="418"/>
      <c r="H767" s="418"/>
      <c r="I767" s="313"/>
      <c r="J767" s="411"/>
      <c r="K767" s="411"/>
      <c r="L767" s="369"/>
      <c r="M767" s="419"/>
      <c r="N767" s="420"/>
      <c r="O767" s="369"/>
      <c r="P767" s="242"/>
      <c r="Q767" s="266"/>
      <c r="R767" s="312"/>
      <c r="S767" s="313">
        <f>R767*E766</f>
        <v>0</v>
      </c>
      <c r="T767" s="314"/>
      <c r="V767" s="416"/>
    </row>
    <row r="768" spans="1:22" s="255" customFormat="1" hidden="1" x14ac:dyDescent="0.2">
      <c r="A768" s="726"/>
      <c r="B768" s="264"/>
      <c r="C768" s="242"/>
      <c r="D768" s="266"/>
      <c r="E768" s="312"/>
      <c r="F768" s="417"/>
      <c r="G768" s="418"/>
      <c r="H768" s="418"/>
      <c r="I768" s="313"/>
      <c r="J768" s="411"/>
      <c r="K768" s="411"/>
      <c r="L768" s="369"/>
      <c r="M768" s="419"/>
      <c r="N768" s="420"/>
      <c r="O768" s="369"/>
      <c r="P768" s="242"/>
      <c r="Q768" s="266"/>
      <c r="R768" s="312"/>
      <c r="S768" s="313">
        <f>R768*E766</f>
        <v>0</v>
      </c>
      <c r="T768" s="314"/>
      <c r="V768" s="416"/>
    </row>
    <row r="769" spans="1:22" s="255" customFormat="1" hidden="1" x14ac:dyDescent="0.2">
      <c r="A769" s="726"/>
      <c r="B769" s="264"/>
      <c r="C769" s="242"/>
      <c r="D769" s="266"/>
      <c r="E769" s="312"/>
      <c r="F769" s="417"/>
      <c r="G769" s="418"/>
      <c r="H769" s="418"/>
      <c r="I769" s="313"/>
      <c r="J769" s="411"/>
      <c r="K769" s="411"/>
      <c r="L769" s="369"/>
      <c r="M769" s="419"/>
      <c r="N769" s="420"/>
      <c r="O769" s="369"/>
      <c r="P769" s="242"/>
      <c r="Q769" s="266"/>
      <c r="R769" s="312"/>
      <c r="S769" s="313">
        <f>R769*E766</f>
        <v>0</v>
      </c>
      <c r="T769" s="314"/>
      <c r="V769" s="416"/>
    </row>
    <row r="770" spans="1:22" s="255" customFormat="1" hidden="1" x14ac:dyDescent="0.2">
      <c r="A770" s="726"/>
      <c r="B770" s="264"/>
      <c r="C770" s="242"/>
      <c r="D770" s="266"/>
      <c r="E770" s="312"/>
      <c r="F770" s="417"/>
      <c r="G770" s="418"/>
      <c r="H770" s="418"/>
      <c r="I770" s="313"/>
      <c r="J770" s="411"/>
      <c r="K770" s="411"/>
      <c r="L770" s="369"/>
      <c r="M770" s="419"/>
      <c r="N770" s="420"/>
      <c r="O770" s="369"/>
      <c r="P770" s="242"/>
      <c r="Q770" s="266"/>
      <c r="R770" s="312"/>
      <c r="S770" s="313">
        <f>R770*E766</f>
        <v>0</v>
      </c>
      <c r="T770" s="314"/>
      <c r="V770" s="416"/>
    </row>
    <row r="771" spans="1:22" s="255" customFormat="1" hidden="1" x14ac:dyDescent="0.2">
      <c r="A771" s="726">
        <v>86</v>
      </c>
      <c r="B771" s="264"/>
      <c r="C771" s="242"/>
      <c r="D771" s="266"/>
      <c r="E771" s="312"/>
      <c r="F771" s="417"/>
      <c r="G771" s="418">
        <f>F771*E771</f>
        <v>0</v>
      </c>
      <c r="H771" s="418">
        <f>F771*$H$9</f>
        <v>0</v>
      </c>
      <c r="I771" s="313"/>
      <c r="J771" s="411">
        <f>I771*E771</f>
        <v>0</v>
      </c>
      <c r="K771" s="411">
        <f>$K$9*I771</f>
        <v>0</v>
      </c>
      <c r="L771" s="369"/>
      <c r="M771" s="419">
        <f>H771+K771+L771</f>
        <v>0</v>
      </c>
      <c r="N771" s="420">
        <f>M771*E771</f>
        <v>0</v>
      </c>
      <c r="O771" s="369">
        <f>E771*L771</f>
        <v>0</v>
      </c>
      <c r="P771" s="242"/>
      <c r="Q771" s="266"/>
      <c r="R771" s="312"/>
      <c r="S771" s="313">
        <f>R771*E766</f>
        <v>0</v>
      </c>
      <c r="T771" s="314"/>
      <c r="V771" s="416"/>
    </row>
    <row r="772" spans="1:22" s="255" customFormat="1" hidden="1" x14ac:dyDescent="0.2">
      <c r="A772" s="726"/>
      <c r="B772" s="264"/>
      <c r="C772" s="242"/>
      <c r="D772" s="266"/>
      <c r="E772" s="312"/>
      <c r="F772" s="417"/>
      <c r="G772" s="418"/>
      <c r="H772" s="418"/>
      <c r="I772" s="313"/>
      <c r="J772" s="411"/>
      <c r="K772" s="411"/>
      <c r="L772" s="369"/>
      <c r="M772" s="419"/>
      <c r="N772" s="420"/>
      <c r="O772" s="369"/>
      <c r="P772" s="242"/>
      <c r="Q772" s="266"/>
      <c r="R772" s="312"/>
      <c r="S772" s="313">
        <f>R772*E766</f>
        <v>0</v>
      </c>
      <c r="T772" s="314"/>
      <c r="V772" s="416"/>
    </row>
    <row r="773" spans="1:22" s="255" customFormat="1" hidden="1" x14ac:dyDescent="0.2">
      <c r="A773" s="726"/>
      <c r="B773" s="264"/>
      <c r="C773" s="242"/>
      <c r="D773" s="266"/>
      <c r="E773" s="312"/>
      <c r="F773" s="417"/>
      <c r="G773" s="418"/>
      <c r="H773" s="418"/>
      <c r="I773" s="313"/>
      <c r="J773" s="411"/>
      <c r="K773" s="411"/>
      <c r="L773" s="369"/>
      <c r="M773" s="419"/>
      <c r="N773" s="420"/>
      <c r="O773" s="369"/>
      <c r="P773" s="242"/>
      <c r="Q773" s="266"/>
      <c r="R773" s="312"/>
      <c r="S773" s="313">
        <f>R773*E766</f>
        <v>0</v>
      </c>
      <c r="T773" s="314"/>
      <c r="V773" s="416"/>
    </row>
    <row r="774" spans="1:22" s="255" customFormat="1" hidden="1" x14ac:dyDescent="0.2">
      <c r="A774" s="726"/>
      <c r="B774" s="264"/>
      <c r="C774" s="315"/>
      <c r="D774" s="266"/>
      <c r="E774" s="312"/>
      <c r="F774" s="417"/>
      <c r="G774" s="418"/>
      <c r="H774" s="418"/>
      <c r="I774" s="313"/>
      <c r="J774" s="411"/>
      <c r="K774" s="411"/>
      <c r="L774" s="369"/>
      <c r="M774" s="419"/>
      <c r="N774" s="420"/>
      <c r="O774" s="369"/>
      <c r="P774" s="315"/>
      <c r="Q774" s="266"/>
      <c r="R774" s="312"/>
      <c r="S774" s="313">
        <f>R774*E766</f>
        <v>0</v>
      </c>
      <c r="T774" s="314"/>
      <c r="V774" s="416"/>
    </row>
    <row r="775" spans="1:22" s="255" customFormat="1" x14ac:dyDescent="0.2">
      <c r="A775" s="294">
        <v>85</v>
      </c>
      <c r="B775" s="295"/>
      <c r="C775" s="296" t="s">
        <v>272</v>
      </c>
      <c r="D775" s="294" t="s">
        <v>115</v>
      </c>
      <c r="E775" s="305">
        <f>0.7*20</f>
        <v>14</v>
      </c>
      <c r="F775" s="412"/>
      <c r="G775" s="300">
        <f>F775*E775</f>
        <v>0</v>
      </c>
      <c r="H775" s="300">
        <f>F775*$H$9</f>
        <v>0</v>
      </c>
      <c r="I775" s="412"/>
      <c r="J775" s="300">
        <f>I775*E775</f>
        <v>0</v>
      </c>
      <c r="K775" s="300">
        <f>$K$9*I775</f>
        <v>0</v>
      </c>
      <c r="L775" s="413">
        <f>(R775*T775+R776*T776+R777*T777+R778*T778+R779*T779+R780*T780+R781*T781+R782*T782+R783*T783)*L$9</f>
        <v>0.37948685217408001</v>
      </c>
      <c r="M775" s="302">
        <f>H775+K775+L775</f>
        <v>0.37948685217408001</v>
      </c>
      <c r="N775" s="300">
        <f>M775*E775</f>
        <v>5.3128159304371199</v>
      </c>
      <c r="O775" s="414">
        <f>E775*L775</f>
        <v>5.3128159304371199</v>
      </c>
      <c r="P775" s="296" t="s">
        <v>272</v>
      </c>
      <c r="Q775" s="294" t="s">
        <v>115</v>
      </c>
      <c r="R775" s="415">
        <f>1.01*1.037</f>
        <v>1.0473699999999999</v>
      </c>
      <c r="S775" s="306">
        <f>R775*E775</f>
        <v>14.663179999999999</v>
      </c>
      <c r="T775" s="307">
        <v>0.32</v>
      </c>
      <c r="V775" s="416"/>
    </row>
    <row r="776" spans="1:22" s="255" customFormat="1" hidden="1" x14ac:dyDescent="0.2">
      <c r="A776" s="726"/>
      <c r="B776" s="264"/>
      <c r="C776" s="242"/>
      <c r="D776" s="266"/>
      <c r="E776" s="312"/>
      <c r="F776" s="417"/>
      <c r="G776" s="418"/>
      <c r="H776" s="418"/>
      <c r="I776" s="313"/>
      <c r="J776" s="411"/>
      <c r="K776" s="411"/>
      <c r="L776" s="369"/>
      <c r="M776" s="419"/>
      <c r="N776" s="420"/>
      <c r="O776" s="369"/>
      <c r="P776" s="242"/>
      <c r="Q776" s="266"/>
      <c r="R776" s="312"/>
      <c r="S776" s="313">
        <f>R776*E775</f>
        <v>0</v>
      </c>
      <c r="T776" s="314"/>
      <c r="V776" s="416"/>
    </row>
    <row r="777" spans="1:22" s="255" customFormat="1" hidden="1" x14ac:dyDescent="0.2">
      <c r="A777" s="726"/>
      <c r="B777" s="264"/>
      <c r="C777" s="242"/>
      <c r="D777" s="266"/>
      <c r="E777" s="312"/>
      <c r="F777" s="417"/>
      <c r="G777" s="418"/>
      <c r="H777" s="418"/>
      <c r="I777" s="313"/>
      <c r="J777" s="411"/>
      <c r="K777" s="411"/>
      <c r="L777" s="369"/>
      <c r="M777" s="419"/>
      <c r="N777" s="420"/>
      <c r="O777" s="369"/>
      <c r="P777" s="242"/>
      <c r="Q777" s="266"/>
      <c r="R777" s="312"/>
      <c r="S777" s="313">
        <f>R777*E775</f>
        <v>0</v>
      </c>
      <c r="T777" s="314"/>
      <c r="V777" s="416"/>
    </row>
    <row r="778" spans="1:22" s="255" customFormat="1" hidden="1" x14ac:dyDescent="0.2">
      <c r="A778" s="726"/>
      <c r="B778" s="264"/>
      <c r="C778" s="242"/>
      <c r="D778" s="266"/>
      <c r="E778" s="312"/>
      <c r="F778" s="417"/>
      <c r="G778" s="418"/>
      <c r="H778" s="418"/>
      <c r="I778" s="313"/>
      <c r="J778" s="411"/>
      <c r="K778" s="411"/>
      <c r="L778" s="369"/>
      <c r="M778" s="419"/>
      <c r="N778" s="420"/>
      <c r="O778" s="369"/>
      <c r="P778" s="242"/>
      <c r="Q778" s="266"/>
      <c r="R778" s="312"/>
      <c r="S778" s="313">
        <f>R778*E775</f>
        <v>0</v>
      </c>
      <c r="T778" s="314"/>
      <c r="V778" s="416"/>
    </row>
    <row r="779" spans="1:22" s="255" customFormat="1" hidden="1" x14ac:dyDescent="0.2">
      <c r="A779" s="726"/>
      <c r="B779" s="264"/>
      <c r="C779" s="242"/>
      <c r="D779" s="266"/>
      <c r="E779" s="312"/>
      <c r="F779" s="417"/>
      <c r="G779" s="418"/>
      <c r="H779" s="418"/>
      <c r="I779" s="313"/>
      <c r="J779" s="411"/>
      <c r="K779" s="411"/>
      <c r="L779" s="369"/>
      <c r="M779" s="419"/>
      <c r="N779" s="420"/>
      <c r="O779" s="369"/>
      <c r="P779" s="242"/>
      <c r="Q779" s="266"/>
      <c r="R779" s="312"/>
      <c r="S779" s="313">
        <f>R779*E775</f>
        <v>0</v>
      </c>
      <c r="T779" s="314"/>
      <c r="V779" s="416"/>
    </row>
    <row r="780" spans="1:22" s="255" customFormat="1" hidden="1" x14ac:dyDescent="0.2">
      <c r="A780" s="726">
        <v>87</v>
      </c>
      <c r="B780" s="264"/>
      <c r="C780" s="242"/>
      <c r="D780" s="266"/>
      <c r="E780" s="312"/>
      <c r="F780" s="417"/>
      <c r="G780" s="418">
        <f>F780*E780</f>
        <v>0</v>
      </c>
      <c r="H780" s="418">
        <f>F780*$H$9</f>
        <v>0</v>
      </c>
      <c r="I780" s="313"/>
      <c r="J780" s="411">
        <f>I780*E780</f>
        <v>0</v>
      </c>
      <c r="K780" s="411">
        <f>$K$9*I780</f>
        <v>0</v>
      </c>
      <c r="L780" s="369"/>
      <c r="M780" s="419">
        <f>H780+K780+L780</f>
        <v>0</v>
      </c>
      <c r="N780" s="420">
        <f>M780*E780</f>
        <v>0</v>
      </c>
      <c r="O780" s="369">
        <f>E780*L780</f>
        <v>0</v>
      </c>
      <c r="P780" s="242"/>
      <c r="Q780" s="266"/>
      <c r="R780" s="312"/>
      <c r="S780" s="313">
        <f>R780*E775</f>
        <v>0</v>
      </c>
      <c r="T780" s="314"/>
      <c r="V780" s="416"/>
    </row>
    <row r="781" spans="1:22" s="255" customFormat="1" hidden="1" x14ac:dyDescent="0.2">
      <c r="A781" s="726"/>
      <c r="B781" s="264"/>
      <c r="C781" s="242"/>
      <c r="D781" s="266"/>
      <c r="E781" s="312"/>
      <c r="F781" s="417"/>
      <c r="G781" s="418"/>
      <c r="H781" s="418"/>
      <c r="I781" s="313"/>
      <c r="J781" s="411"/>
      <c r="K781" s="411"/>
      <c r="L781" s="369"/>
      <c r="M781" s="419"/>
      <c r="N781" s="420"/>
      <c r="O781" s="369"/>
      <c r="P781" s="242"/>
      <c r="Q781" s="266"/>
      <c r="R781" s="312"/>
      <c r="S781" s="313">
        <f>R781*E775</f>
        <v>0</v>
      </c>
      <c r="T781" s="314"/>
      <c r="V781" s="416"/>
    </row>
    <row r="782" spans="1:22" s="255" customFormat="1" hidden="1" x14ac:dyDescent="0.2">
      <c r="A782" s="726"/>
      <c r="B782" s="264"/>
      <c r="C782" s="242"/>
      <c r="D782" s="266"/>
      <c r="E782" s="312"/>
      <c r="F782" s="417"/>
      <c r="G782" s="418"/>
      <c r="H782" s="418"/>
      <c r="I782" s="313"/>
      <c r="J782" s="411"/>
      <c r="K782" s="411"/>
      <c r="L782" s="369"/>
      <c r="M782" s="419"/>
      <c r="N782" s="420"/>
      <c r="O782" s="369"/>
      <c r="P782" s="242"/>
      <c r="Q782" s="266"/>
      <c r="R782" s="312"/>
      <c r="S782" s="313">
        <f>R782*E775</f>
        <v>0</v>
      </c>
      <c r="T782" s="314"/>
      <c r="V782" s="416"/>
    </row>
    <row r="783" spans="1:22" s="255" customFormat="1" hidden="1" x14ac:dyDescent="0.2">
      <c r="A783" s="726"/>
      <c r="B783" s="264"/>
      <c r="C783" s="315"/>
      <c r="D783" s="266"/>
      <c r="E783" s="312"/>
      <c r="F783" s="417"/>
      <c r="G783" s="418"/>
      <c r="H783" s="418"/>
      <c r="I783" s="313"/>
      <c r="J783" s="411"/>
      <c r="K783" s="411"/>
      <c r="L783" s="369"/>
      <c r="M783" s="419"/>
      <c r="N783" s="420"/>
      <c r="O783" s="369"/>
      <c r="P783" s="315"/>
      <c r="Q783" s="266"/>
      <c r="R783" s="312"/>
      <c r="S783" s="313">
        <f>R783*E775</f>
        <v>0</v>
      </c>
      <c r="T783" s="314"/>
      <c r="V783" s="416"/>
    </row>
    <row r="784" spans="1:22" s="252" customFormat="1" ht="38.25" x14ac:dyDescent="0.2">
      <c r="A784" s="848">
        <v>86</v>
      </c>
      <c r="B784" s="724" t="s">
        <v>140</v>
      </c>
      <c r="C784" s="386" t="s">
        <v>212</v>
      </c>
      <c r="D784" s="724" t="s">
        <v>113</v>
      </c>
      <c r="E784" s="403">
        <f>(E775*1.08+E766*2.89)/1000</f>
        <v>5.3268000000000003E-2</v>
      </c>
      <c r="F784" s="234">
        <v>18.5</v>
      </c>
      <c r="G784" s="221">
        <f>F784*E784</f>
        <v>0.98545800000000006</v>
      </c>
      <c r="H784" s="221">
        <f>F784*$H$9</f>
        <v>19.125644136337378</v>
      </c>
      <c r="I784" s="234">
        <v>4.97</v>
      </c>
      <c r="J784" s="221">
        <f>I784*E784</f>
        <v>0.26474196</v>
      </c>
      <c r="K784" s="221">
        <f>$K$9*I784</f>
        <v>13.579630399999999</v>
      </c>
      <c r="L784" s="221">
        <f>(R784*T784+R785*T785+R786*T786+R787*T787+R788*T788+R789*T789+R790*T790+R791*T791+R792*T792)*L$9</f>
        <v>7.5057594948000022</v>
      </c>
      <c r="M784" s="235">
        <f>H784+K784+L784</f>
        <v>40.21103403113738</v>
      </c>
      <c r="N784" s="236">
        <f>M784*E784</f>
        <v>2.141961360770626</v>
      </c>
      <c r="O784" s="404">
        <f>E784*L784</f>
        <v>0.39981679676900655</v>
      </c>
      <c r="P784" s="233" t="s">
        <v>130</v>
      </c>
      <c r="Q784" s="237" t="s">
        <v>112</v>
      </c>
      <c r="R784" s="238">
        <v>1.7</v>
      </c>
      <c r="S784" s="221">
        <f>R784*E784</f>
        <v>9.05556E-2</v>
      </c>
      <c r="T784" s="239">
        <v>0.7</v>
      </c>
    </row>
    <row r="785" spans="1:20" s="252" customFormat="1" x14ac:dyDescent="0.2">
      <c r="A785" s="849"/>
      <c r="B785" s="725"/>
      <c r="C785" s="396"/>
      <c r="D785" s="725"/>
      <c r="E785" s="405"/>
      <c r="F785" s="347"/>
      <c r="G785" s="282"/>
      <c r="H785" s="282"/>
      <c r="I785" s="347"/>
      <c r="J785" s="282"/>
      <c r="K785" s="282"/>
      <c r="L785" s="282"/>
      <c r="M785" s="406"/>
      <c r="N785" s="407"/>
      <c r="O785" s="408"/>
      <c r="P785" s="405" t="s">
        <v>236</v>
      </c>
      <c r="Q785" s="409" t="s">
        <v>112</v>
      </c>
      <c r="R785" s="287">
        <v>4.9000000000000004</v>
      </c>
      <c r="S785" s="281">
        <f>R785*E784</f>
        <v>0.26101320000000006</v>
      </c>
      <c r="T785" s="410">
        <v>1.1100000000000001</v>
      </c>
    </row>
    <row r="786" spans="1:20" s="252" customFormat="1" ht="12" hidden="1" customHeight="1" x14ac:dyDescent="0.2">
      <c r="A786" s="850"/>
      <c r="B786" s="726"/>
      <c r="C786" s="242"/>
      <c r="D786" s="726"/>
      <c r="E786" s="243"/>
      <c r="F786" s="244"/>
      <c r="G786" s="245"/>
      <c r="H786" s="245"/>
      <c r="I786" s="244"/>
      <c r="J786" s="245"/>
      <c r="K786" s="245"/>
      <c r="L786" s="245"/>
      <c r="M786" s="246"/>
      <c r="N786" s="247"/>
      <c r="O786" s="411"/>
      <c r="P786" s="243"/>
      <c r="Q786" s="253"/>
      <c r="R786" s="249"/>
      <c r="S786" s="250">
        <f>R786*E784</f>
        <v>0</v>
      </c>
      <c r="T786" s="254"/>
    </row>
    <row r="787" spans="1:20" s="252" customFormat="1" ht="12" hidden="1" customHeight="1" x14ac:dyDescent="0.2">
      <c r="A787" s="850"/>
      <c r="B787" s="726"/>
      <c r="C787" s="242"/>
      <c r="D787" s="726"/>
      <c r="E787" s="243"/>
      <c r="F787" s="244"/>
      <c r="G787" s="245"/>
      <c r="H787" s="245"/>
      <c r="I787" s="244"/>
      <c r="J787" s="245"/>
      <c r="K787" s="245"/>
      <c r="L787" s="245"/>
      <c r="M787" s="246"/>
      <c r="N787" s="247"/>
      <c r="O787" s="411"/>
      <c r="P787" s="243"/>
      <c r="Q787" s="253"/>
      <c r="R787" s="249"/>
      <c r="S787" s="250">
        <f>R787*E784</f>
        <v>0</v>
      </c>
      <c r="T787" s="254"/>
    </row>
    <row r="788" spans="1:20" s="252" customFormat="1" ht="12" hidden="1" customHeight="1" x14ac:dyDescent="0.2">
      <c r="A788" s="850"/>
      <c r="B788" s="726"/>
      <c r="C788" s="242"/>
      <c r="D788" s="726"/>
      <c r="E788" s="243"/>
      <c r="F788" s="244"/>
      <c r="G788" s="245"/>
      <c r="H788" s="245"/>
      <c r="I788" s="244"/>
      <c r="J788" s="245"/>
      <c r="K788" s="245"/>
      <c r="L788" s="245"/>
      <c r="M788" s="246"/>
      <c r="N788" s="247"/>
      <c r="O788" s="411"/>
      <c r="P788" s="243"/>
      <c r="Q788" s="253"/>
      <c r="R788" s="249"/>
      <c r="S788" s="250">
        <f>R788*E784</f>
        <v>0</v>
      </c>
      <c r="T788" s="254"/>
    </row>
    <row r="789" spans="1:20" s="252" customFormat="1" ht="12" hidden="1" customHeight="1" x14ac:dyDescent="0.2">
      <c r="A789" s="850"/>
      <c r="B789" s="726"/>
      <c r="C789" s="242"/>
      <c r="D789" s="726"/>
      <c r="E789" s="243"/>
      <c r="F789" s="244"/>
      <c r="G789" s="245">
        <f>F789*E789</f>
        <v>0</v>
      </c>
      <c r="H789" s="245">
        <f>F789*$H$9</f>
        <v>0</v>
      </c>
      <c r="I789" s="244"/>
      <c r="J789" s="245">
        <f>I789*E789</f>
        <v>0</v>
      </c>
      <c r="K789" s="245">
        <f>$K$9*I789</f>
        <v>0</v>
      </c>
      <c r="L789" s="245"/>
      <c r="M789" s="246">
        <f>H789+K789+L789</f>
        <v>0</v>
      </c>
      <c r="N789" s="247">
        <f>M789*E789</f>
        <v>0</v>
      </c>
      <c r="O789" s="411">
        <f>E789*L789</f>
        <v>0</v>
      </c>
      <c r="P789" s="243"/>
      <c r="Q789" s="253"/>
      <c r="R789" s="249"/>
      <c r="S789" s="250">
        <f>R789*E784</f>
        <v>0</v>
      </c>
      <c r="T789" s="254"/>
    </row>
    <row r="790" spans="1:20" s="252" customFormat="1" ht="12" hidden="1" customHeight="1" x14ac:dyDescent="0.2">
      <c r="A790" s="850"/>
      <c r="B790" s="726"/>
      <c r="C790" s="242"/>
      <c r="D790" s="726"/>
      <c r="E790" s="243"/>
      <c r="F790" s="244"/>
      <c r="G790" s="245"/>
      <c r="H790" s="245"/>
      <c r="I790" s="244"/>
      <c r="J790" s="245"/>
      <c r="K790" s="245"/>
      <c r="L790" s="245"/>
      <c r="M790" s="246"/>
      <c r="N790" s="247"/>
      <c r="O790" s="411"/>
      <c r="P790" s="243"/>
      <c r="Q790" s="253"/>
      <c r="R790" s="249"/>
      <c r="S790" s="250">
        <f>R790*E784</f>
        <v>0</v>
      </c>
      <c r="T790" s="254"/>
    </row>
    <row r="791" spans="1:20" s="252" customFormat="1" ht="12" hidden="1" customHeight="1" x14ac:dyDescent="0.2">
      <c r="A791" s="850"/>
      <c r="B791" s="726"/>
      <c r="C791" s="242"/>
      <c r="D791" s="726"/>
      <c r="E791" s="243"/>
      <c r="F791" s="244"/>
      <c r="G791" s="245"/>
      <c r="H791" s="245"/>
      <c r="I791" s="244"/>
      <c r="J791" s="245"/>
      <c r="K791" s="245"/>
      <c r="L791" s="245"/>
      <c r="M791" s="246"/>
      <c r="N791" s="247"/>
      <c r="O791" s="411"/>
      <c r="P791" s="243"/>
      <c r="Q791" s="253"/>
      <c r="R791" s="249"/>
      <c r="S791" s="250">
        <f>R791*E784</f>
        <v>0</v>
      </c>
      <c r="T791" s="254"/>
    </row>
    <row r="792" spans="1:20" s="252" customFormat="1" hidden="1" x14ac:dyDescent="0.2">
      <c r="A792" s="850"/>
      <c r="B792" s="726"/>
      <c r="C792" s="242"/>
      <c r="D792" s="726"/>
      <c r="E792" s="243"/>
      <c r="F792" s="244"/>
      <c r="G792" s="245"/>
      <c r="H792" s="245"/>
      <c r="I792" s="244"/>
      <c r="J792" s="245"/>
      <c r="K792" s="245"/>
      <c r="L792" s="245"/>
      <c r="M792" s="246"/>
      <c r="N792" s="247"/>
      <c r="O792" s="411"/>
      <c r="P792" s="243"/>
      <c r="Q792" s="253"/>
      <c r="R792" s="249"/>
      <c r="S792" s="250">
        <f>R792*E784</f>
        <v>0</v>
      </c>
      <c r="T792" s="254"/>
    </row>
    <row r="793" spans="1:20" s="255" customFormat="1" ht="25.5" customHeight="1" x14ac:dyDescent="0.2">
      <c r="A793" s="724"/>
      <c r="B793" s="434"/>
      <c r="C793" s="232" t="s">
        <v>202</v>
      </c>
      <c r="D793" s="724"/>
      <c r="E793" s="238"/>
      <c r="F793" s="234"/>
      <c r="G793" s="221">
        <f>F793*E793</f>
        <v>0</v>
      </c>
      <c r="H793" s="221">
        <f>F793*$H$9</f>
        <v>0</v>
      </c>
      <c r="I793" s="435"/>
      <c r="J793" s="221">
        <f>I793*E793</f>
        <v>0</v>
      </c>
      <c r="K793" s="221">
        <f>$K$9*I793</f>
        <v>0</v>
      </c>
      <c r="L793" s="259"/>
      <c r="M793" s="235">
        <f>H793+K793+L793</f>
        <v>0</v>
      </c>
      <c r="N793" s="260">
        <f>M793*E793</f>
        <v>0</v>
      </c>
      <c r="O793" s="221">
        <f>E793*L793</f>
        <v>0</v>
      </c>
      <c r="P793" s="361"/>
      <c r="Q793" s="362"/>
      <c r="R793" s="238"/>
      <c r="S793" s="262">
        <f>R793*E793</f>
        <v>0</v>
      </c>
      <c r="T793" s="435"/>
    </row>
    <row r="794" spans="1:20" s="255" customFormat="1" ht="12" hidden="1" customHeight="1" x14ac:dyDescent="0.2">
      <c r="A794" s="242"/>
      <c r="B794" s="264"/>
      <c r="C794" s="265"/>
      <c r="D794" s="266"/>
      <c r="E794" s="308"/>
      <c r="F794" s="309"/>
      <c r="G794" s="250"/>
      <c r="H794" s="250"/>
      <c r="I794" s="273"/>
      <c r="J794" s="245"/>
      <c r="K794" s="245"/>
      <c r="L794" s="269"/>
      <c r="M794" s="270"/>
      <c r="N794" s="271"/>
      <c r="O794" s="269"/>
      <c r="P794" s="273"/>
      <c r="Q794" s="311"/>
      <c r="R794" s="308"/>
      <c r="S794" s="273">
        <f>R794*E793</f>
        <v>0</v>
      </c>
      <c r="T794" s="309"/>
    </row>
    <row r="795" spans="1:20" s="255" customFormat="1" ht="12" hidden="1" customHeight="1" x14ac:dyDescent="0.2">
      <c r="A795" s="242"/>
      <c r="B795" s="264"/>
      <c r="C795" s="265"/>
      <c r="D795" s="266"/>
      <c r="E795" s="308"/>
      <c r="F795" s="309"/>
      <c r="G795" s="250"/>
      <c r="H795" s="250"/>
      <c r="I795" s="273"/>
      <c r="J795" s="245"/>
      <c r="K795" s="245"/>
      <c r="L795" s="269"/>
      <c r="M795" s="270"/>
      <c r="N795" s="271"/>
      <c r="O795" s="269"/>
      <c r="P795" s="273"/>
      <c r="Q795" s="311"/>
      <c r="R795" s="308"/>
      <c r="S795" s="273">
        <f>R795*E793</f>
        <v>0</v>
      </c>
      <c r="T795" s="309"/>
    </row>
    <row r="796" spans="1:20" s="255" customFormat="1" ht="12" hidden="1" customHeight="1" x14ac:dyDescent="0.2">
      <c r="A796" s="242"/>
      <c r="B796" s="264"/>
      <c r="C796" s="265"/>
      <c r="D796" s="266"/>
      <c r="E796" s="308"/>
      <c r="F796" s="309"/>
      <c r="G796" s="250"/>
      <c r="H796" s="250"/>
      <c r="I796" s="273"/>
      <c r="J796" s="245"/>
      <c r="K796" s="245"/>
      <c r="L796" s="269"/>
      <c r="M796" s="270"/>
      <c r="N796" s="271"/>
      <c r="O796" s="269"/>
      <c r="P796" s="273"/>
      <c r="Q796" s="311"/>
      <c r="R796" s="308"/>
      <c r="S796" s="273">
        <f>R796*E793</f>
        <v>0</v>
      </c>
      <c r="T796" s="309"/>
    </row>
    <row r="797" spans="1:20" s="255" customFormat="1" ht="12" hidden="1" customHeight="1" x14ac:dyDescent="0.2">
      <c r="A797" s="242"/>
      <c r="B797" s="264"/>
      <c r="C797" s="265"/>
      <c r="D797" s="266"/>
      <c r="E797" s="308"/>
      <c r="F797" s="309"/>
      <c r="G797" s="250"/>
      <c r="H797" s="250"/>
      <c r="I797" s="273"/>
      <c r="J797" s="245"/>
      <c r="K797" s="245"/>
      <c r="L797" s="269"/>
      <c r="M797" s="270"/>
      <c r="N797" s="271"/>
      <c r="O797" s="269"/>
      <c r="P797" s="273"/>
      <c r="Q797" s="311"/>
      <c r="R797" s="308"/>
      <c r="S797" s="273">
        <f>R797*E793</f>
        <v>0</v>
      </c>
      <c r="T797" s="309"/>
    </row>
    <row r="798" spans="1:20" s="255" customFormat="1" ht="12" hidden="1" customHeight="1" x14ac:dyDescent="0.2">
      <c r="A798" s="242">
        <v>1</v>
      </c>
      <c r="B798" s="264"/>
      <c r="C798" s="265"/>
      <c r="D798" s="266"/>
      <c r="E798" s="308"/>
      <c r="F798" s="309"/>
      <c r="G798" s="250">
        <f>F798*E798</f>
        <v>0</v>
      </c>
      <c r="H798" s="250">
        <f>F798*$H$9</f>
        <v>0</v>
      </c>
      <c r="I798" s="273"/>
      <c r="J798" s="245">
        <f>I798*E798</f>
        <v>0</v>
      </c>
      <c r="K798" s="245">
        <f>$K$9*I798</f>
        <v>0</v>
      </c>
      <c r="L798" s="269"/>
      <c r="M798" s="270">
        <f>H798+K798+L798</f>
        <v>0</v>
      </c>
      <c r="N798" s="271">
        <f>M798*E798</f>
        <v>0</v>
      </c>
      <c r="O798" s="269">
        <f>E798*L798</f>
        <v>0</v>
      </c>
      <c r="P798" s="273"/>
      <c r="Q798" s="311"/>
      <c r="R798" s="308"/>
      <c r="S798" s="273">
        <f>R798*E793</f>
        <v>0</v>
      </c>
      <c r="T798" s="309"/>
    </row>
    <row r="799" spans="1:20" s="255" customFormat="1" ht="12" hidden="1" customHeight="1" x14ac:dyDescent="0.2">
      <c r="A799" s="242"/>
      <c r="B799" s="264"/>
      <c r="C799" s="265"/>
      <c r="D799" s="266"/>
      <c r="E799" s="308"/>
      <c r="F799" s="309"/>
      <c r="G799" s="250"/>
      <c r="H799" s="250"/>
      <c r="I799" s="273"/>
      <c r="J799" s="245"/>
      <c r="K799" s="245"/>
      <c r="L799" s="269"/>
      <c r="M799" s="270"/>
      <c r="N799" s="271"/>
      <c r="O799" s="269"/>
      <c r="P799" s="273"/>
      <c r="Q799" s="311"/>
      <c r="R799" s="308"/>
      <c r="S799" s="273">
        <f>R799*E793</f>
        <v>0</v>
      </c>
      <c r="T799" s="309"/>
    </row>
    <row r="800" spans="1:20" s="255" customFormat="1" ht="12" hidden="1" customHeight="1" x14ac:dyDescent="0.2">
      <c r="A800" s="242"/>
      <c r="B800" s="264"/>
      <c r="C800" s="265"/>
      <c r="D800" s="266"/>
      <c r="E800" s="308"/>
      <c r="F800" s="309"/>
      <c r="G800" s="250"/>
      <c r="H800" s="250"/>
      <c r="I800" s="273"/>
      <c r="J800" s="245"/>
      <c r="K800" s="245"/>
      <c r="L800" s="269"/>
      <c r="M800" s="270"/>
      <c r="N800" s="271"/>
      <c r="O800" s="269"/>
      <c r="P800" s="273"/>
      <c r="Q800" s="311"/>
      <c r="R800" s="308"/>
      <c r="S800" s="273">
        <f>R800*E793</f>
        <v>0</v>
      </c>
      <c r="T800" s="309"/>
    </row>
    <row r="801" spans="1:21" s="255" customFormat="1" hidden="1" x14ac:dyDescent="0.2">
      <c r="A801" s="242"/>
      <c r="B801" s="264"/>
      <c r="C801" s="265"/>
      <c r="D801" s="266"/>
      <c r="E801" s="308"/>
      <c r="F801" s="309"/>
      <c r="G801" s="250"/>
      <c r="H801" s="250"/>
      <c r="I801" s="273"/>
      <c r="J801" s="245"/>
      <c r="K801" s="245"/>
      <c r="L801" s="269"/>
      <c r="M801" s="270"/>
      <c r="N801" s="271"/>
      <c r="O801" s="269"/>
      <c r="P801" s="273"/>
      <c r="Q801" s="311"/>
      <c r="R801" s="308"/>
      <c r="S801" s="273">
        <f>R801*E793</f>
        <v>0</v>
      </c>
      <c r="T801" s="309"/>
    </row>
    <row r="802" spans="1:21" s="255" customFormat="1" ht="25.5" x14ac:dyDescent="0.2">
      <c r="A802" s="294">
        <v>87</v>
      </c>
      <c r="B802" s="529" t="s">
        <v>203</v>
      </c>
      <c r="C802" s="379" t="s">
        <v>273</v>
      </c>
      <c r="D802" s="294" t="s">
        <v>110</v>
      </c>
      <c r="E802" s="297">
        <f>640*0.12</f>
        <v>76.8</v>
      </c>
      <c r="F802" s="380">
        <v>2.3199999999999998</v>
      </c>
      <c r="G802" s="324">
        <f>F802*E802</f>
        <v>178.17599999999999</v>
      </c>
      <c r="H802" s="324">
        <f>F802*$H$9</f>
        <v>2.3984591565569033</v>
      </c>
      <c r="I802" s="531">
        <v>1.08</v>
      </c>
      <c r="J802" s="324">
        <f>I802*E802</f>
        <v>82.944000000000003</v>
      </c>
      <c r="K802" s="324">
        <f>$K$9*I802</f>
        <v>2.9509056000000005</v>
      </c>
      <c r="L802" s="325">
        <f>(R802*T802+R803*T803+R804*T804+R805*T805+R806*T806+R807*T807+R808*T808+R809*T809+R810*T810)*L$9</f>
        <v>1.3451263056000002</v>
      </c>
      <c r="M802" s="326">
        <f>H802+K802+L802</f>
        <v>6.6944910621569038</v>
      </c>
      <c r="N802" s="327">
        <f>M802*E802</f>
        <v>514.13691357365019</v>
      </c>
      <c r="O802" s="324">
        <f>E802*L802</f>
        <v>103.30570027008001</v>
      </c>
      <c r="P802" s="380" t="s">
        <v>228</v>
      </c>
      <c r="Q802" s="530" t="s">
        <v>110</v>
      </c>
      <c r="R802" s="531">
        <v>1.1000000000000001</v>
      </c>
      <c r="S802" s="377">
        <f>R802*E802</f>
        <v>84.48</v>
      </c>
      <c r="T802" s="531">
        <v>1.08</v>
      </c>
      <c r="U802" s="772"/>
    </row>
    <row r="803" spans="1:21" s="255" customFormat="1" hidden="1" x14ac:dyDescent="0.2">
      <c r="A803" s="726"/>
      <c r="B803" s="264"/>
      <c r="C803" s="265"/>
      <c r="D803" s="266"/>
      <c r="E803" s="308"/>
      <c r="F803" s="446"/>
      <c r="G803" s="250"/>
      <c r="H803" s="250"/>
      <c r="I803" s="268"/>
      <c r="J803" s="245"/>
      <c r="K803" s="245"/>
      <c r="L803" s="269"/>
      <c r="M803" s="270"/>
      <c r="N803" s="271"/>
      <c r="O803" s="269"/>
      <c r="P803" s="268"/>
      <c r="Q803" s="402"/>
      <c r="R803" s="446"/>
      <c r="S803" s="273">
        <f>R803*E802</f>
        <v>0</v>
      </c>
      <c r="T803" s="446"/>
    </row>
    <row r="804" spans="1:21" s="255" customFormat="1" hidden="1" x14ac:dyDescent="0.2">
      <c r="A804" s="726"/>
      <c r="B804" s="264"/>
      <c r="C804" s="265"/>
      <c r="D804" s="266"/>
      <c r="E804" s="308"/>
      <c r="F804" s="446"/>
      <c r="G804" s="250"/>
      <c r="H804" s="250"/>
      <c r="I804" s="268"/>
      <c r="J804" s="245"/>
      <c r="K804" s="245"/>
      <c r="L804" s="269"/>
      <c r="M804" s="270"/>
      <c r="N804" s="271"/>
      <c r="O804" s="269"/>
      <c r="P804" s="268"/>
      <c r="Q804" s="402"/>
      <c r="R804" s="446"/>
      <c r="S804" s="273">
        <f>R804*E802</f>
        <v>0</v>
      </c>
      <c r="T804" s="446"/>
    </row>
    <row r="805" spans="1:21" s="255" customFormat="1" hidden="1" x14ac:dyDescent="0.2">
      <c r="A805" s="726"/>
      <c r="B805" s="264"/>
      <c r="C805" s="265"/>
      <c r="D805" s="266"/>
      <c r="E805" s="308"/>
      <c r="F805" s="446"/>
      <c r="G805" s="250"/>
      <c r="H805" s="250"/>
      <c r="I805" s="268"/>
      <c r="J805" s="245"/>
      <c r="K805" s="245"/>
      <c r="L805" s="269"/>
      <c r="M805" s="270"/>
      <c r="N805" s="271"/>
      <c r="O805" s="269"/>
      <c r="P805" s="268"/>
      <c r="Q805" s="402"/>
      <c r="R805" s="446"/>
      <c r="S805" s="273">
        <f>R805*E802</f>
        <v>0</v>
      </c>
      <c r="T805" s="446"/>
    </row>
    <row r="806" spans="1:21" s="255" customFormat="1" hidden="1" x14ac:dyDescent="0.2">
      <c r="A806" s="726"/>
      <c r="B806" s="264"/>
      <c r="C806" s="265"/>
      <c r="D806" s="266"/>
      <c r="E806" s="308"/>
      <c r="F806" s="446"/>
      <c r="G806" s="250"/>
      <c r="H806" s="250"/>
      <c r="I806" s="268"/>
      <c r="J806" s="245"/>
      <c r="K806" s="245"/>
      <c r="L806" s="269"/>
      <c r="M806" s="270"/>
      <c r="N806" s="271"/>
      <c r="O806" s="269"/>
      <c r="P806" s="268"/>
      <c r="Q806" s="402"/>
      <c r="R806" s="446"/>
      <c r="S806" s="273">
        <f>R806*E802</f>
        <v>0</v>
      </c>
      <c r="T806" s="446"/>
    </row>
    <row r="807" spans="1:21" s="255" customFormat="1" hidden="1" x14ac:dyDescent="0.2">
      <c r="A807" s="726">
        <v>2</v>
      </c>
      <c r="B807" s="264"/>
      <c r="C807" s="265"/>
      <c r="D807" s="266"/>
      <c r="E807" s="308"/>
      <c r="F807" s="446"/>
      <c r="G807" s="250">
        <f>F807*E807</f>
        <v>0</v>
      </c>
      <c r="H807" s="250">
        <f>F807*$H$9</f>
        <v>0</v>
      </c>
      <c r="I807" s="268"/>
      <c r="J807" s="245">
        <f>I807*E807</f>
        <v>0</v>
      </c>
      <c r="K807" s="245">
        <f>$K$9*I807</f>
        <v>0</v>
      </c>
      <c r="L807" s="269"/>
      <c r="M807" s="270">
        <f>H807+K807+L807</f>
        <v>0</v>
      </c>
      <c r="N807" s="271">
        <f>M807*E807</f>
        <v>0</v>
      </c>
      <c r="O807" s="269">
        <f>E807*L807</f>
        <v>0</v>
      </c>
      <c r="P807" s="268"/>
      <c r="Q807" s="402"/>
      <c r="R807" s="446"/>
      <c r="S807" s="273">
        <f>R807*E802</f>
        <v>0</v>
      </c>
      <c r="T807" s="446"/>
    </row>
    <row r="808" spans="1:21" s="255" customFormat="1" hidden="1" x14ac:dyDescent="0.2">
      <c r="A808" s="726"/>
      <c r="B808" s="264"/>
      <c r="C808" s="265"/>
      <c r="D808" s="266"/>
      <c r="E808" s="308"/>
      <c r="F808" s="446"/>
      <c r="G808" s="250"/>
      <c r="H808" s="250"/>
      <c r="I808" s="268"/>
      <c r="J808" s="245"/>
      <c r="K808" s="245"/>
      <c r="L808" s="269"/>
      <c r="M808" s="270"/>
      <c r="N808" s="271"/>
      <c r="O808" s="269"/>
      <c r="P808" s="268"/>
      <c r="Q808" s="402"/>
      <c r="R808" s="446"/>
      <c r="S808" s="273">
        <f>R808*E802</f>
        <v>0</v>
      </c>
      <c r="T808" s="446"/>
    </row>
    <row r="809" spans="1:21" s="255" customFormat="1" hidden="1" x14ac:dyDescent="0.2">
      <c r="A809" s="726"/>
      <c r="B809" s="264"/>
      <c r="C809" s="265"/>
      <c r="D809" s="266"/>
      <c r="E809" s="308"/>
      <c r="F809" s="446"/>
      <c r="G809" s="250"/>
      <c r="H809" s="250"/>
      <c r="I809" s="268"/>
      <c r="J809" s="245"/>
      <c r="K809" s="245"/>
      <c r="L809" s="269"/>
      <c r="M809" s="270"/>
      <c r="N809" s="271"/>
      <c r="O809" s="269"/>
      <c r="P809" s="268"/>
      <c r="Q809" s="402"/>
      <c r="R809" s="446"/>
      <c r="S809" s="273">
        <f>R809*E802</f>
        <v>0</v>
      </c>
      <c r="T809" s="446"/>
    </row>
    <row r="810" spans="1:21" s="255" customFormat="1" hidden="1" x14ac:dyDescent="0.2">
      <c r="A810" s="726"/>
      <c r="B810" s="264"/>
      <c r="C810" s="265"/>
      <c r="D810" s="266"/>
      <c r="E810" s="308"/>
      <c r="F810" s="446"/>
      <c r="G810" s="250"/>
      <c r="H810" s="250"/>
      <c r="I810" s="268"/>
      <c r="J810" s="245"/>
      <c r="K810" s="245"/>
      <c r="L810" s="269"/>
      <c r="M810" s="270"/>
      <c r="N810" s="271"/>
      <c r="O810" s="269"/>
      <c r="P810" s="268"/>
      <c r="Q810" s="402"/>
      <c r="R810" s="446"/>
      <c r="S810" s="273">
        <f>R810*E802</f>
        <v>0</v>
      </c>
      <c r="T810" s="446"/>
    </row>
    <row r="811" spans="1:21" s="255" customFormat="1" ht="25.5" x14ac:dyDescent="0.2">
      <c r="A811" s="294">
        <v>88</v>
      </c>
      <c r="B811" s="529" t="s">
        <v>204</v>
      </c>
      <c r="C811" s="379" t="s">
        <v>284</v>
      </c>
      <c r="D811" s="294" t="s">
        <v>110</v>
      </c>
      <c r="E811" s="297">
        <f>640*0.08</f>
        <v>51.2</v>
      </c>
      <c r="F811" s="380">
        <v>2.54</v>
      </c>
      <c r="G811" s="324">
        <f>F811*E811</f>
        <v>130.048</v>
      </c>
      <c r="H811" s="324">
        <f>F811*$H$9</f>
        <v>2.625899248989024</v>
      </c>
      <c r="I811" s="531">
        <v>0.56000000000000005</v>
      </c>
      <c r="J811" s="324">
        <f>I811*E811</f>
        <v>28.672000000000004</v>
      </c>
      <c r="K811" s="324">
        <f>$K$9*I811</f>
        <v>1.5300992000000002</v>
      </c>
      <c r="L811" s="325">
        <f>(R811*T811+R812*T812+R813*T813+R814*T814+R815*T815+R816*T816+R817*T817+R818*T818+R819*T819)*L$9</f>
        <v>31.970527243200003</v>
      </c>
      <c r="M811" s="326">
        <f>H811+K811+L811</f>
        <v>36.126525692189027</v>
      </c>
      <c r="N811" s="327">
        <f>M811*E811</f>
        <v>1849.6781154400783</v>
      </c>
      <c r="O811" s="324">
        <f>E811*L811</f>
        <v>1636.8909948518403</v>
      </c>
      <c r="P811" s="380" t="s">
        <v>283</v>
      </c>
      <c r="Q811" s="530" t="s">
        <v>110</v>
      </c>
      <c r="R811" s="531">
        <v>1.04</v>
      </c>
      <c r="S811" s="377">
        <f>R811*E811</f>
        <v>53.248000000000005</v>
      </c>
      <c r="T811" s="629">
        <v>27.15</v>
      </c>
    </row>
    <row r="812" spans="1:21" s="255" customFormat="1" hidden="1" x14ac:dyDescent="0.2">
      <c r="A812" s="726"/>
      <c r="B812" s="264"/>
      <c r="C812" s="265"/>
      <c r="D812" s="266"/>
      <c r="E812" s="308"/>
      <c r="F812" s="446"/>
      <c r="G812" s="250"/>
      <c r="H812" s="250"/>
      <c r="I812" s="268"/>
      <c r="J812" s="245"/>
      <c r="K812" s="245"/>
      <c r="L812" s="269"/>
      <c r="M812" s="270"/>
      <c r="N812" s="271"/>
      <c r="O812" s="269"/>
      <c r="P812" s="292"/>
      <c r="Q812" s="402"/>
      <c r="R812" s="446"/>
      <c r="S812" s="273">
        <f>R812*E811</f>
        <v>0</v>
      </c>
      <c r="T812" s="446"/>
    </row>
    <row r="813" spans="1:21" s="255" customFormat="1" hidden="1" x14ac:dyDescent="0.2">
      <c r="A813" s="726"/>
      <c r="B813" s="264"/>
      <c r="C813" s="265"/>
      <c r="D813" s="266"/>
      <c r="E813" s="308"/>
      <c r="F813" s="446"/>
      <c r="G813" s="250"/>
      <c r="H813" s="250"/>
      <c r="I813" s="268"/>
      <c r="J813" s="245"/>
      <c r="K813" s="245"/>
      <c r="L813" s="269"/>
      <c r="M813" s="270"/>
      <c r="N813" s="271"/>
      <c r="O813" s="269"/>
      <c r="P813" s="268"/>
      <c r="Q813" s="402"/>
      <c r="R813" s="446"/>
      <c r="S813" s="273">
        <f>R813*E811</f>
        <v>0</v>
      </c>
      <c r="T813" s="446"/>
    </row>
    <row r="814" spans="1:21" s="255" customFormat="1" hidden="1" x14ac:dyDescent="0.2">
      <c r="A814" s="726"/>
      <c r="B814" s="264"/>
      <c r="C814" s="265"/>
      <c r="D814" s="266"/>
      <c r="E814" s="308"/>
      <c r="F814" s="446"/>
      <c r="G814" s="250"/>
      <c r="H814" s="250"/>
      <c r="I814" s="268"/>
      <c r="J814" s="245"/>
      <c r="K814" s="245"/>
      <c r="L814" s="269"/>
      <c r="M814" s="270"/>
      <c r="N814" s="271"/>
      <c r="O814" s="269"/>
      <c r="P814" s="268"/>
      <c r="Q814" s="402"/>
      <c r="R814" s="446"/>
      <c r="S814" s="273">
        <f>R814*E811</f>
        <v>0</v>
      </c>
      <c r="T814" s="446"/>
    </row>
    <row r="815" spans="1:21" s="255" customFormat="1" hidden="1" x14ac:dyDescent="0.2">
      <c r="A815" s="726"/>
      <c r="B815" s="264"/>
      <c r="C815" s="265"/>
      <c r="D815" s="266"/>
      <c r="E815" s="308"/>
      <c r="F815" s="446"/>
      <c r="G815" s="250"/>
      <c r="H815" s="250"/>
      <c r="I815" s="268"/>
      <c r="J815" s="245"/>
      <c r="K815" s="245"/>
      <c r="L815" s="269"/>
      <c r="M815" s="270"/>
      <c r="N815" s="271"/>
      <c r="O815" s="269"/>
      <c r="P815" s="268"/>
      <c r="Q815" s="402"/>
      <c r="R815" s="446"/>
      <c r="S815" s="273">
        <f>R815*E811</f>
        <v>0</v>
      </c>
      <c r="T815" s="446"/>
    </row>
    <row r="816" spans="1:21" s="255" customFormat="1" hidden="1" x14ac:dyDescent="0.2">
      <c r="A816" s="726">
        <v>3</v>
      </c>
      <c r="B816" s="264"/>
      <c r="C816" s="265"/>
      <c r="D816" s="266"/>
      <c r="E816" s="308"/>
      <c r="F816" s="446"/>
      <c r="G816" s="250">
        <f>F816*E816</f>
        <v>0</v>
      </c>
      <c r="H816" s="250">
        <f>F816*$H$9</f>
        <v>0</v>
      </c>
      <c r="I816" s="268"/>
      <c r="J816" s="245">
        <f>I816*E816</f>
        <v>0</v>
      </c>
      <c r="K816" s="245">
        <f>$K$9*I816</f>
        <v>0</v>
      </c>
      <c r="L816" s="269"/>
      <c r="M816" s="270">
        <f>H816+K816+L816</f>
        <v>0</v>
      </c>
      <c r="N816" s="271">
        <f>M816*E816</f>
        <v>0</v>
      </c>
      <c r="O816" s="269">
        <f>E816*L816</f>
        <v>0</v>
      </c>
      <c r="P816" s="268"/>
      <c r="Q816" s="402"/>
      <c r="R816" s="446"/>
      <c r="S816" s="273">
        <f>R816*E811</f>
        <v>0</v>
      </c>
      <c r="T816" s="446"/>
    </row>
    <row r="817" spans="1:20" s="255" customFormat="1" hidden="1" x14ac:dyDescent="0.2">
      <c r="A817" s="726"/>
      <c r="B817" s="264"/>
      <c r="C817" s="265"/>
      <c r="D817" s="266"/>
      <c r="E817" s="308"/>
      <c r="F817" s="446"/>
      <c r="G817" s="250"/>
      <c r="H817" s="250"/>
      <c r="I817" s="268"/>
      <c r="J817" s="245"/>
      <c r="K817" s="245"/>
      <c r="L817" s="269"/>
      <c r="M817" s="270"/>
      <c r="N817" s="271"/>
      <c r="O817" s="269"/>
      <c r="P817" s="268"/>
      <c r="Q817" s="402"/>
      <c r="R817" s="446"/>
      <c r="S817" s="273">
        <f>R817*E811</f>
        <v>0</v>
      </c>
      <c r="T817" s="446"/>
    </row>
    <row r="818" spans="1:20" s="255" customFormat="1" hidden="1" x14ac:dyDescent="0.2">
      <c r="A818" s="726"/>
      <c r="B818" s="264"/>
      <c r="C818" s="265"/>
      <c r="D818" s="266"/>
      <c r="E818" s="308"/>
      <c r="F818" s="446"/>
      <c r="G818" s="250"/>
      <c r="H818" s="250"/>
      <c r="I818" s="268"/>
      <c r="J818" s="245"/>
      <c r="K818" s="245"/>
      <c r="L818" s="269"/>
      <c r="M818" s="270"/>
      <c r="N818" s="271"/>
      <c r="O818" s="269"/>
      <c r="P818" s="268"/>
      <c r="Q818" s="402"/>
      <c r="R818" s="446"/>
      <c r="S818" s="273">
        <f>R818*E811</f>
        <v>0</v>
      </c>
      <c r="T818" s="446"/>
    </row>
    <row r="819" spans="1:20" s="255" customFormat="1" hidden="1" x14ac:dyDescent="0.2">
      <c r="A819" s="726"/>
      <c r="B819" s="264"/>
      <c r="C819" s="265"/>
      <c r="D819" s="266"/>
      <c r="E819" s="308"/>
      <c r="F819" s="446"/>
      <c r="G819" s="250"/>
      <c r="H819" s="250"/>
      <c r="I819" s="268"/>
      <c r="J819" s="245"/>
      <c r="K819" s="245"/>
      <c r="L819" s="269"/>
      <c r="M819" s="270"/>
      <c r="N819" s="271"/>
      <c r="O819" s="269"/>
      <c r="P819" s="268"/>
      <c r="Q819" s="402"/>
      <c r="R819" s="446"/>
      <c r="S819" s="273">
        <f>R819*E811</f>
        <v>0</v>
      </c>
      <c r="T819" s="446"/>
    </row>
    <row r="820" spans="1:20" s="27" customFormat="1" ht="25.5" x14ac:dyDescent="0.2">
      <c r="A820" s="740">
        <v>89</v>
      </c>
      <c r="B820" s="740"/>
      <c r="C820" s="741" t="s">
        <v>289</v>
      </c>
      <c r="D820" s="740" t="s">
        <v>114</v>
      </c>
      <c r="E820" s="742">
        <v>640</v>
      </c>
      <c r="F820" s="743"/>
      <c r="G820" s="744">
        <f>F820*E820</f>
        <v>0</v>
      </c>
      <c r="H820" s="744">
        <f>$H$9*F820</f>
        <v>0</v>
      </c>
      <c r="I820" s="743"/>
      <c r="J820" s="744">
        <f>E820*I820</f>
        <v>0</v>
      </c>
      <c r="K820" s="744">
        <f>$K$9*I820</f>
        <v>0</v>
      </c>
      <c r="L820" s="745">
        <f>(R820*T820+R821*T821+R822*T822+R823*T823+R824*T824+R825*T825+R826*T826+R827*T827+R828*T828)*L$9</f>
        <v>0.71332455600000011</v>
      </c>
      <c r="M820" s="746">
        <f>H820+K820+L820</f>
        <v>0.71332455600000011</v>
      </c>
      <c r="N820" s="747">
        <f>M820*E820</f>
        <v>456.52771584000004</v>
      </c>
      <c r="O820" s="744">
        <f>E820*L820</f>
        <v>456.52771584000004</v>
      </c>
      <c r="P820" s="742" t="s">
        <v>265</v>
      </c>
      <c r="Q820" s="748" t="s">
        <v>111</v>
      </c>
      <c r="R820" s="749">
        <v>1</v>
      </c>
      <c r="S820" s="744">
        <f>R820*E820</f>
        <v>640</v>
      </c>
      <c r="T820" s="750">
        <v>0.63</v>
      </c>
    </row>
    <row r="821" spans="1:20" s="27" customFormat="1" ht="12" hidden="1" customHeight="1" x14ac:dyDescent="0.2">
      <c r="A821" s="751"/>
      <c r="B821" s="752"/>
      <c r="C821" s="753"/>
      <c r="D821" s="752"/>
      <c r="E821" s="754"/>
      <c r="F821" s="755"/>
      <c r="G821" s="756"/>
      <c r="H821" s="757"/>
      <c r="I821" s="758"/>
      <c r="J821" s="756"/>
      <c r="K821" s="756"/>
      <c r="L821" s="757"/>
      <c r="M821" s="759"/>
      <c r="N821" s="760"/>
      <c r="O821" s="757"/>
      <c r="P821" s="758"/>
      <c r="Q821" s="761"/>
      <c r="R821" s="762"/>
      <c r="S821" s="763">
        <f>R821*E820</f>
        <v>0</v>
      </c>
      <c r="T821" s="758"/>
    </row>
    <row r="822" spans="1:20" s="27" customFormat="1" ht="12" hidden="1" customHeight="1" x14ac:dyDescent="0.2">
      <c r="A822" s="751"/>
      <c r="B822" s="752"/>
      <c r="C822" s="753"/>
      <c r="D822" s="752"/>
      <c r="E822" s="754"/>
      <c r="F822" s="755"/>
      <c r="G822" s="756"/>
      <c r="H822" s="757"/>
      <c r="I822" s="758"/>
      <c r="J822" s="756"/>
      <c r="K822" s="756"/>
      <c r="L822" s="757"/>
      <c r="M822" s="759"/>
      <c r="N822" s="760"/>
      <c r="O822" s="757"/>
      <c r="P822" s="758"/>
      <c r="Q822" s="761"/>
      <c r="R822" s="762"/>
      <c r="S822" s="763">
        <f>R822*E820</f>
        <v>0</v>
      </c>
      <c r="T822" s="758"/>
    </row>
    <row r="823" spans="1:20" s="27" customFormat="1" ht="12" hidden="1" customHeight="1" x14ac:dyDescent="0.2">
      <c r="A823" s="751"/>
      <c r="B823" s="752"/>
      <c r="C823" s="753"/>
      <c r="D823" s="752"/>
      <c r="E823" s="754"/>
      <c r="F823" s="755"/>
      <c r="G823" s="756"/>
      <c r="H823" s="757"/>
      <c r="I823" s="758"/>
      <c r="J823" s="756"/>
      <c r="K823" s="756"/>
      <c r="L823" s="757"/>
      <c r="M823" s="759"/>
      <c r="N823" s="760"/>
      <c r="O823" s="757"/>
      <c r="P823" s="758"/>
      <c r="Q823" s="761"/>
      <c r="R823" s="762"/>
      <c r="S823" s="763">
        <f>R823*E820</f>
        <v>0</v>
      </c>
      <c r="T823" s="758"/>
    </row>
    <row r="824" spans="1:20" s="27" customFormat="1" ht="12" hidden="1" customHeight="1" x14ac:dyDescent="0.2">
      <c r="A824" s="751"/>
      <c r="B824" s="752"/>
      <c r="C824" s="753"/>
      <c r="D824" s="752"/>
      <c r="E824" s="754"/>
      <c r="F824" s="755"/>
      <c r="G824" s="756"/>
      <c r="H824" s="757"/>
      <c r="I824" s="758"/>
      <c r="J824" s="756"/>
      <c r="K824" s="756"/>
      <c r="L824" s="757"/>
      <c r="M824" s="759"/>
      <c r="N824" s="760"/>
      <c r="O824" s="757"/>
      <c r="P824" s="758"/>
      <c r="Q824" s="761"/>
      <c r="R824" s="762"/>
      <c r="S824" s="763">
        <f>R824*E820</f>
        <v>0</v>
      </c>
      <c r="T824" s="758"/>
    </row>
    <row r="825" spans="1:20" s="27" customFormat="1" ht="12" hidden="1" customHeight="1" x14ac:dyDescent="0.2">
      <c r="A825" s="751">
        <v>4</v>
      </c>
      <c r="B825" s="752"/>
      <c r="C825" s="753"/>
      <c r="D825" s="752"/>
      <c r="E825" s="754"/>
      <c r="F825" s="755"/>
      <c r="G825" s="756">
        <f>F825*E825</f>
        <v>0</v>
      </c>
      <c r="H825" s="757">
        <f>F825*$H$9</f>
        <v>0</v>
      </c>
      <c r="I825" s="758"/>
      <c r="J825" s="756">
        <f>I825*E825</f>
        <v>0</v>
      </c>
      <c r="K825" s="756">
        <f>$K$9*I825</f>
        <v>0</v>
      </c>
      <c r="L825" s="757"/>
      <c r="M825" s="759">
        <f>H825+K825+L825</f>
        <v>0</v>
      </c>
      <c r="N825" s="760">
        <f>M825*E825</f>
        <v>0</v>
      </c>
      <c r="O825" s="757">
        <f>E825*L825</f>
        <v>0</v>
      </c>
      <c r="P825" s="758"/>
      <c r="Q825" s="761"/>
      <c r="R825" s="762"/>
      <c r="S825" s="763">
        <f>R825*E820</f>
        <v>0</v>
      </c>
      <c r="T825" s="758"/>
    </row>
    <row r="826" spans="1:20" s="27" customFormat="1" ht="12" hidden="1" customHeight="1" x14ac:dyDescent="0.2">
      <c r="A826" s="751"/>
      <c r="B826" s="752"/>
      <c r="C826" s="753"/>
      <c r="D826" s="752"/>
      <c r="E826" s="754"/>
      <c r="F826" s="755"/>
      <c r="G826" s="756"/>
      <c r="H826" s="757"/>
      <c r="I826" s="758"/>
      <c r="J826" s="756"/>
      <c r="K826" s="756"/>
      <c r="L826" s="757"/>
      <c r="M826" s="759"/>
      <c r="N826" s="760"/>
      <c r="O826" s="757"/>
      <c r="P826" s="758"/>
      <c r="Q826" s="761"/>
      <c r="R826" s="762"/>
      <c r="S826" s="763">
        <f>R826*E820</f>
        <v>0</v>
      </c>
      <c r="T826" s="758"/>
    </row>
    <row r="827" spans="1:20" s="27" customFormat="1" ht="12" hidden="1" customHeight="1" x14ac:dyDescent="0.2">
      <c r="A827" s="751"/>
      <c r="B827" s="752"/>
      <c r="C827" s="753"/>
      <c r="D827" s="752"/>
      <c r="E827" s="754"/>
      <c r="F827" s="755"/>
      <c r="G827" s="756"/>
      <c r="H827" s="757"/>
      <c r="I827" s="758"/>
      <c r="J827" s="756"/>
      <c r="K827" s="756"/>
      <c r="L827" s="757"/>
      <c r="M827" s="759"/>
      <c r="N827" s="760"/>
      <c r="O827" s="757"/>
      <c r="P827" s="758"/>
      <c r="Q827" s="761"/>
      <c r="R827" s="762"/>
      <c r="S827" s="763">
        <f>R827*E820</f>
        <v>0</v>
      </c>
      <c r="T827" s="758"/>
    </row>
    <row r="828" spans="1:20" s="27" customFormat="1" hidden="1" x14ac:dyDescent="0.2">
      <c r="A828" s="751"/>
      <c r="B828" s="752"/>
      <c r="C828" s="753"/>
      <c r="D828" s="752"/>
      <c r="E828" s="754"/>
      <c r="F828" s="755"/>
      <c r="G828" s="756"/>
      <c r="H828" s="757"/>
      <c r="I828" s="758"/>
      <c r="J828" s="756"/>
      <c r="K828" s="756"/>
      <c r="L828" s="757"/>
      <c r="M828" s="759"/>
      <c r="N828" s="760"/>
      <c r="O828" s="757"/>
      <c r="P828" s="758"/>
      <c r="Q828" s="761"/>
      <c r="R828" s="762"/>
      <c r="S828" s="763">
        <f>R828*E820</f>
        <v>0</v>
      </c>
      <c r="T828" s="758"/>
    </row>
    <row r="829" spans="1:20" s="255" customFormat="1" ht="63.75" x14ac:dyDescent="0.2">
      <c r="A829" s="294">
        <v>90</v>
      </c>
      <c r="B829" s="376" t="str">
        <f>IF(B837&lt;&gt;0,"12-299                                                    10-1        "&amp;"12-300                                                                   10-2                  գ="&amp;B837+0,"12-299    10-1")</f>
        <v>12-299                                                    10-1        12-300                                                                   10-2                  գ=25</v>
      </c>
      <c r="C829" s="379" t="s">
        <v>206</v>
      </c>
      <c r="D829" s="294" t="s">
        <v>114</v>
      </c>
      <c r="E829" s="297">
        <v>640</v>
      </c>
      <c r="F829" s="380">
        <f>IF(B837&lt;&gt;0,0.143+B837*0.0007,0.143)</f>
        <v>0.16049999999999998</v>
      </c>
      <c r="G829" s="324">
        <f>F829*E829</f>
        <v>102.71999999999998</v>
      </c>
      <c r="H829" s="324">
        <f>F829*$H$9</f>
        <v>0.16592788561525129</v>
      </c>
      <c r="I829" s="380">
        <f>IF(B837&lt;&gt;0,0.0074+0.0005*B837,0.0074)</f>
        <v>1.9900000000000001E-2</v>
      </c>
      <c r="J829" s="324">
        <f>I829*E829</f>
        <v>12.736000000000001</v>
      </c>
      <c r="K829" s="324">
        <f>$K$9*I829</f>
        <v>5.4373168000000006E-2</v>
      </c>
      <c r="L829" s="325">
        <f>(R829*T829+R830*T830+R831*T831+R832*T832+R833*T833+R834*T834+R835*T835+R836*T836+R837*T837)*L$9</f>
        <v>1.0950664195800002</v>
      </c>
      <c r="M829" s="326">
        <f>H829+K829+L829</f>
        <v>1.3153674731952514</v>
      </c>
      <c r="N829" s="327">
        <f>M829*E829</f>
        <v>841.83518284496085</v>
      </c>
      <c r="O829" s="324">
        <f>E829*L829</f>
        <v>700.84250853120011</v>
      </c>
      <c r="P829" s="541" t="s">
        <v>217</v>
      </c>
      <c r="Q829" s="542" t="s">
        <v>110</v>
      </c>
      <c r="R829" s="380">
        <f>IF(B837&lt;&gt;0,0.0158+0.00105*B837,0.0158)</f>
        <v>4.2050000000000004E-2</v>
      </c>
      <c r="S829" s="377">
        <f>R829*E829</f>
        <v>26.912000000000003</v>
      </c>
      <c r="T829" s="531">
        <v>23</v>
      </c>
    </row>
    <row r="830" spans="1:20" s="255" customFormat="1" hidden="1" x14ac:dyDescent="0.2">
      <c r="A830" s="726"/>
      <c r="B830" s="264"/>
      <c r="C830" s="265"/>
      <c r="D830" s="266"/>
      <c r="E830" s="308"/>
      <c r="F830" s="446"/>
      <c r="G830" s="250"/>
      <c r="H830" s="250"/>
      <c r="I830" s="268"/>
      <c r="J830" s="245"/>
      <c r="K830" s="245"/>
      <c r="L830" s="269"/>
      <c r="M830" s="270"/>
      <c r="N830" s="271"/>
      <c r="O830" s="269"/>
      <c r="P830" s="268"/>
      <c r="Q830" s="402"/>
      <c r="R830" s="446"/>
      <c r="S830" s="273">
        <f>R830*E829</f>
        <v>0</v>
      </c>
      <c r="T830" s="446"/>
    </row>
    <row r="831" spans="1:20" s="255" customFormat="1" hidden="1" x14ac:dyDescent="0.2">
      <c r="A831" s="726"/>
      <c r="B831" s="264"/>
      <c r="C831" s="265"/>
      <c r="D831" s="266"/>
      <c r="E831" s="308"/>
      <c r="F831" s="446"/>
      <c r="G831" s="250"/>
      <c r="H831" s="250"/>
      <c r="I831" s="268"/>
      <c r="J831" s="245"/>
      <c r="K831" s="245"/>
      <c r="L831" s="269"/>
      <c r="M831" s="270"/>
      <c r="N831" s="271"/>
      <c r="O831" s="269"/>
      <c r="P831" s="268"/>
      <c r="Q831" s="402"/>
      <c r="R831" s="446"/>
      <c r="S831" s="273">
        <f>R831*E829</f>
        <v>0</v>
      </c>
      <c r="T831" s="446"/>
    </row>
    <row r="832" spans="1:20" s="255" customFormat="1" hidden="1" x14ac:dyDescent="0.2">
      <c r="A832" s="726"/>
      <c r="B832" s="264"/>
      <c r="C832" s="265"/>
      <c r="D832" s="266"/>
      <c r="E832" s="308"/>
      <c r="F832" s="446"/>
      <c r="G832" s="250"/>
      <c r="H832" s="250"/>
      <c r="I832" s="268"/>
      <c r="J832" s="245"/>
      <c r="K832" s="245"/>
      <c r="L832" s="269"/>
      <c r="M832" s="270"/>
      <c r="N832" s="271"/>
      <c r="O832" s="269"/>
      <c r="P832" s="268"/>
      <c r="Q832" s="402"/>
      <c r="R832" s="446"/>
      <c r="S832" s="273">
        <f>R832*E829</f>
        <v>0</v>
      </c>
      <c r="T832" s="446"/>
    </row>
    <row r="833" spans="1:22" s="255" customFormat="1" hidden="1" x14ac:dyDescent="0.2">
      <c r="A833" s="726"/>
      <c r="B833" s="264"/>
      <c r="C833" s="265"/>
      <c r="D833" s="266"/>
      <c r="E833" s="308"/>
      <c r="F833" s="446"/>
      <c r="G833" s="250"/>
      <c r="H833" s="250"/>
      <c r="I833" s="268"/>
      <c r="J833" s="245"/>
      <c r="K833" s="245"/>
      <c r="L833" s="269"/>
      <c r="M833" s="270"/>
      <c r="N833" s="271"/>
      <c r="O833" s="269"/>
      <c r="P833" s="268"/>
      <c r="Q833" s="402"/>
      <c r="R833" s="446"/>
      <c r="S833" s="273">
        <f>R833*E829</f>
        <v>0</v>
      </c>
      <c r="T833" s="446"/>
    </row>
    <row r="834" spans="1:22" s="255" customFormat="1" hidden="1" x14ac:dyDescent="0.2">
      <c r="A834" s="726">
        <v>5</v>
      </c>
      <c r="B834" s="264"/>
      <c r="C834" s="265"/>
      <c r="D834" s="266"/>
      <c r="E834" s="308"/>
      <c r="F834" s="446"/>
      <c r="G834" s="250">
        <f>F834*E834</f>
        <v>0</v>
      </c>
      <c r="H834" s="250">
        <f>F834*$H$9</f>
        <v>0</v>
      </c>
      <c r="I834" s="268"/>
      <c r="J834" s="245">
        <f>I834*E834</f>
        <v>0</v>
      </c>
      <c r="K834" s="245">
        <f>$K$9*I834</f>
        <v>0</v>
      </c>
      <c r="L834" s="269"/>
      <c r="M834" s="270">
        <f>H834+K834+L834</f>
        <v>0</v>
      </c>
      <c r="N834" s="271">
        <f>M834*E834</f>
        <v>0</v>
      </c>
      <c r="O834" s="269">
        <f>E834*L834</f>
        <v>0</v>
      </c>
      <c r="P834" s="268"/>
      <c r="Q834" s="402"/>
      <c r="R834" s="446"/>
      <c r="S834" s="273">
        <f>R834*E829</f>
        <v>0</v>
      </c>
      <c r="T834" s="446"/>
    </row>
    <row r="835" spans="1:22" s="255" customFormat="1" hidden="1" x14ac:dyDescent="0.2">
      <c r="A835" s="726"/>
      <c r="B835" s="264"/>
      <c r="C835" s="265"/>
      <c r="D835" s="266"/>
      <c r="E835" s="308"/>
      <c r="F835" s="446"/>
      <c r="G835" s="250"/>
      <c r="H835" s="250"/>
      <c r="I835" s="268"/>
      <c r="J835" s="245"/>
      <c r="K835" s="245"/>
      <c r="L835" s="269"/>
      <c r="M835" s="270"/>
      <c r="N835" s="271"/>
      <c r="O835" s="269"/>
      <c r="P835" s="268"/>
      <c r="Q835" s="402"/>
      <c r="R835" s="446"/>
      <c r="S835" s="273">
        <f>R835*E829</f>
        <v>0</v>
      </c>
      <c r="T835" s="446"/>
    </row>
    <row r="836" spans="1:22" s="255" customFormat="1" hidden="1" x14ac:dyDescent="0.2">
      <c r="A836" s="726"/>
      <c r="B836" s="264"/>
      <c r="C836" s="265"/>
      <c r="D836" s="266"/>
      <c r="E836" s="308"/>
      <c r="F836" s="446"/>
      <c r="G836" s="250"/>
      <c r="H836" s="250"/>
      <c r="I836" s="268"/>
      <c r="J836" s="245"/>
      <c r="K836" s="245"/>
      <c r="L836" s="269"/>
      <c r="M836" s="270"/>
      <c r="N836" s="271"/>
      <c r="O836" s="269"/>
      <c r="P836" s="268"/>
      <c r="Q836" s="402"/>
      <c r="R836" s="446"/>
      <c r="S836" s="273">
        <f>R836*E829</f>
        <v>0</v>
      </c>
      <c r="T836" s="446"/>
    </row>
    <row r="837" spans="1:22" s="255" customFormat="1" hidden="1" x14ac:dyDescent="0.2">
      <c r="A837" s="726"/>
      <c r="B837" s="264" t="s">
        <v>205</v>
      </c>
      <c r="C837" s="265"/>
      <c r="D837" s="266"/>
      <c r="E837" s="308"/>
      <c r="F837" s="446"/>
      <c r="G837" s="250"/>
      <c r="H837" s="250"/>
      <c r="I837" s="268"/>
      <c r="J837" s="282"/>
      <c r="K837" s="282"/>
      <c r="L837" s="269"/>
      <c r="M837" s="270"/>
      <c r="N837" s="271"/>
      <c r="O837" s="269"/>
      <c r="P837" s="268"/>
      <c r="Q837" s="402"/>
      <c r="R837" s="446"/>
      <c r="S837" s="273">
        <f>R837*E829</f>
        <v>0</v>
      </c>
      <c r="T837" s="446"/>
    </row>
    <row r="838" spans="1:22" s="255" customFormat="1" x14ac:dyDescent="0.2">
      <c r="A838" s="724"/>
      <c r="B838" s="434"/>
      <c r="C838" s="232" t="s">
        <v>181</v>
      </c>
      <c r="D838" s="724"/>
      <c r="E838" s="238"/>
      <c r="F838" s="234"/>
      <c r="G838" s="221">
        <f>F838*E838</f>
        <v>0</v>
      </c>
      <c r="H838" s="221">
        <f>F838*$H$9</f>
        <v>0</v>
      </c>
      <c r="I838" s="435"/>
      <c r="J838" s="221">
        <f>I838*E838</f>
        <v>0</v>
      </c>
      <c r="K838" s="221">
        <f>$K$9*I838</f>
        <v>0</v>
      </c>
      <c r="L838" s="259"/>
      <c r="M838" s="235">
        <f>H838+K838+L838</f>
        <v>0</v>
      </c>
      <c r="N838" s="260">
        <f>M838*E838</f>
        <v>0</v>
      </c>
      <c r="O838" s="221">
        <f>E838*L838</f>
        <v>0</v>
      </c>
      <c r="P838" s="361"/>
      <c r="Q838" s="362"/>
      <c r="R838" s="238"/>
      <c r="S838" s="262">
        <f>R838*E838</f>
        <v>0</v>
      </c>
      <c r="T838" s="435"/>
    </row>
    <row r="839" spans="1:22" s="255" customFormat="1" ht="12" hidden="1" customHeight="1" x14ac:dyDescent="0.2">
      <c r="A839" s="242"/>
      <c r="B839" s="264"/>
      <c r="C839" s="265"/>
      <c r="D839" s="266"/>
      <c r="E839" s="308"/>
      <c r="F839" s="309"/>
      <c r="G839" s="250"/>
      <c r="H839" s="250"/>
      <c r="I839" s="273"/>
      <c r="J839" s="245"/>
      <c r="K839" s="245"/>
      <c r="L839" s="269"/>
      <c r="M839" s="270"/>
      <c r="N839" s="271"/>
      <c r="O839" s="269"/>
      <c r="P839" s="273"/>
      <c r="Q839" s="311"/>
      <c r="R839" s="308"/>
      <c r="S839" s="273">
        <f>R839*E838</f>
        <v>0</v>
      </c>
      <c r="T839" s="309"/>
    </row>
    <row r="840" spans="1:22" s="255" customFormat="1" ht="12" hidden="1" customHeight="1" x14ac:dyDescent="0.2">
      <c r="A840" s="242"/>
      <c r="B840" s="264"/>
      <c r="C840" s="265"/>
      <c r="D840" s="266"/>
      <c r="E840" s="308"/>
      <c r="F840" s="309"/>
      <c r="G840" s="250"/>
      <c r="H840" s="250"/>
      <c r="I840" s="273"/>
      <c r="J840" s="245"/>
      <c r="K840" s="245"/>
      <c r="L840" s="269"/>
      <c r="M840" s="270"/>
      <c r="N840" s="271"/>
      <c r="O840" s="269"/>
      <c r="P840" s="273"/>
      <c r="Q840" s="311"/>
      <c r="R840" s="308"/>
      <c r="S840" s="273">
        <f>R840*E838</f>
        <v>0</v>
      </c>
      <c r="T840" s="309"/>
    </row>
    <row r="841" spans="1:22" s="255" customFormat="1" ht="12" hidden="1" customHeight="1" x14ac:dyDescent="0.2">
      <c r="A841" s="242"/>
      <c r="B841" s="264"/>
      <c r="C841" s="265"/>
      <c r="D841" s="266"/>
      <c r="E841" s="308"/>
      <c r="F841" s="309"/>
      <c r="G841" s="250"/>
      <c r="H841" s="250"/>
      <c r="I841" s="273"/>
      <c r="J841" s="245"/>
      <c r="K841" s="245"/>
      <c r="L841" s="269"/>
      <c r="M841" s="270"/>
      <c r="N841" s="271"/>
      <c r="O841" s="269"/>
      <c r="P841" s="273"/>
      <c r="Q841" s="311"/>
      <c r="R841" s="308"/>
      <c r="S841" s="273">
        <f>R841*E838</f>
        <v>0</v>
      </c>
      <c r="T841" s="309"/>
    </row>
    <row r="842" spans="1:22" s="255" customFormat="1" ht="12" hidden="1" customHeight="1" x14ac:dyDescent="0.2">
      <c r="A842" s="242"/>
      <c r="B842" s="264"/>
      <c r="C842" s="265"/>
      <c r="D842" s="266"/>
      <c r="E842" s="308"/>
      <c r="F842" s="309"/>
      <c r="G842" s="250"/>
      <c r="H842" s="250"/>
      <c r="I842" s="273"/>
      <c r="J842" s="245"/>
      <c r="K842" s="245"/>
      <c r="L842" s="269"/>
      <c r="M842" s="270"/>
      <c r="N842" s="271"/>
      <c r="O842" s="269"/>
      <c r="P842" s="273"/>
      <c r="Q842" s="311"/>
      <c r="R842" s="308"/>
      <c r="S842" s="273">
        <f>R842*E838</f>
        <v>0</v>
      </c>
      <c r="T842" s="309"/>
    </row>
    <row r="843" spans="1:22" s="255" customFormat="1" ht="12" hidden="1" customHeight="1" x14ac:dyDescent="0.2">
      <c r="A843" s="242">
        <v>6</v>
      </c>
      <c r="B843" s="264"/>
      <c r="C843" s="265"/>
      <c r="D843" s="266"/>
      <c r="E843" s="308"/>
      <c r="F843" s="309"/>
      <c r="G843" s="250">
        <f>F843*E843</f>
        <v>0</v>
      </c>
      <c r="H843" s="250">
        <f>F843*$H$9</f>
        <v>0</v>
      </c>
      <c r="I843" s="273"/>
      <c r="J843" s="245">
        <f>I843*E843</f>
        <v>0</v>
      </c>
      <c r="K843" s="245">
        <f>$K$9*I843</f>
        <v>0</v>
      </c>
      <c r="L843" s="269"/>
      <c r="M843" s="270">
        <f>H843+K843+L843</f>
        <v>0</v>
      </c>
      <c r="N843" s="271">
        <f>M843*E843</f>
        <v>0</v>
      </c>
      <c r="O843" s="269">
        <f>E843*L843</f>
        <v>0</v>
      </c>
      <c r="P843" s="273"/>
      <c r="Q843" s="311"/>
      <c r="R843" s="308"/>
      <c r="S843" s="273">
        <f>R843*E838</f>
        <v>0</v>
      </c>
      <c r="T843" s="309"/>
    </row>
    <row r="844" spans="1:22" s="255" customFormat="1" ht="12" hidden="1" customHeight="1" x14ac:dyDescent="0.2">
      <c r="A844" s="242"/>
      <c r="B844" s="264"/>
      <c r="C844" s="265"/>
      <c r="D844" s="266"/>
      <c r="E844" s="308"/>
      <c r="F844" s="309"/>
      <c r="G844" s="250"/>
      <c r="H844" s="250"/>
      <c r="I844" s="273"/>
      <c r="J844" s="245"/>
      <c r="K844" s="245"/>
      <c r="L844" s="269"/>
      <c r="M844" s="270"/>
      <c r="N844" s="271"/>
      <c r="O844" s="269"/>
      <c r="P844" s="273"/>
      <c r="Q844" s="311"/>
      <c r="R844" s="308"/>
      <c r="S844" s="273">
        <f>R844*E838</f>
        <v>0</v>
      </c>
      <c r="T844" s="309"/>
    </row>
    <row r="845" spans="1:22" s="255" customFormat="1" ht="12" hidden="1" customHeight="1" x14ac:dyDescent="0.2">
      <c r="A845" s="242"/>
      <c r="B845" s="264"/>
      <c r="C845" s="265"/>
      <c r="D845" s="266"/>
      <c r="E845" s="308"/>
      <c r="F845" s="309"/>
      <c r="G845" s="250"/>
      <c r="H845" s="250"/>
      <c r="I845" s="273"/>
      <c r="J845" s="245"/>
      <c r="K845" s="245"/>
      <c r="L845" s="269"/>
      <c r="M845" s="270"/>
      <c r="N845" s="271"/>
      <c r="O845" s="269"/>
      <c r="P845" s="273"/>
      <c r="Q845" s="311"/>
      <c r="R845" s="308"/>
      <c r="S845" s="273">
        <f>R845*E838</f>
        <v>0</v>
      </c>
      <c r="T845" s="309"/>
    </row>
    <row r="846" spans="1:22" s="255" customFormat="1" hidden="1" x14ac:dyDescent="0.2">
      <c r="A846" s="242"/>
      <c r="B846" s="264"/>
      <c r="C846" s="265"/>
      <c r="D846" s="266"/>
      <c r="E846" s="308"/>
      <c r="F846" s="309"/>
      <c r="G846" s="250"/>
      <c r="H846" s="250"/>
      <c r="I846" s="273"/>
      <c r="J846" s="245"/>
      <c r="K846" s="245"/>
      <c r="L846" s="269"/>
      <c r="M846" s="270"/>
      <c r="N846" s="271"/>
      <c r="O846" s="269"/>
      <c r="P846" s="273"/>
      <c r="Q846" s="311"/>
      <c r="R846" s="308"/>
      <c r="S846" s="273">
        <f>R846*E838</f>
        <v>0</v>
      </c>
      <c r="T846" s="309"/>
    </row>
    <row r="847" spans="1:22" s="255" customFormat="1" ht="38.25" x14ac:dyDescent="0.2">
      <c r="A847" s="724">
        <v>91</v>
      </c>
      <c r="B847" s="631" t="s">
        <v>156</v>
      </c>
      <c r="C847" s="317" t="s">
        <v>182</v>
      </c>
      <c r="D847" s="724" t="s">
        <v>111</v>
      </c>
      <c r="E847" s="632">
        <f>(15.6+2.4+4.68)</f>
        <v>22.68</v>
      </c>
      <c r="F847" s="633"/>
      <c r="G847" s="634">
        <f>F847*E847</f>
        <v>0</v>
      </c>
      <c r="H847" s="634">
        <f>F847*$H$9</f>
        <v>0</v>
      </c>
      <c r="I847" s="633"/>
      <c r="J847" s="634">
        <f>I847*E847</f>
        <v>0</v>
      </c>
      <c r="K847" s="634">
        <f>$K$9*I847</f>
        <v>0</v>
      </c>
      <c r="L847" s="635">
        <f>(R847*T847+R848*T848+R849*T849+R850*T850+R851*T851+R852*T852+R853*T853+R854*T854+R855*T855)</f>
        <v>24.72</v>
      </c>
      <c r="M847" s="636">
        <f>H847+K847+L847</f>
        <v>24.72</v>
      </c>
      <c r="N847" s="634">
        <f>M847*E847</f>
        <v>560.64959999999996</v>
      </c>
      <c r="O847" s="637">
        <f>E847*L847</f>
        <v>560.64959999999996</v>
      </c>
      <c r="P847" s="317" t="s">
        <v>186</v>
      </c>
      <c r="Q847" s="724" t="s">
        <v>111</v>
      </c>
      <c r="R847" s="638">
        <v>1</v>
      </c>
      <c r="S847" s="639">
        <f>R847*E847</f>
        <v>22.68</v>
      </c>
      <c r="T847" s="263">
        <v>24.72</v>
      </c>
      <c r="V847" s="416"/>
    </row>
    <row r="848" spans="1:22" s="255" customFormat="1" hidden="1" x14ac:dyDescent="0.2">
      <c r="A848" s="726"/>
      <c r="B848" s="264"/>
      <c r="C848" s="242"/>
      <c r="D848" s="266"/>
      <c r="E848" s="312"/>
      <c r="F848" s="417"/>
      <c r="G848" s="418"/>
      <c r="H848" s="418"/>
      <c r="I848" s="313"/>
      <c r="J848" s="411"/>
      <c r="K848" s="411"/>
      <c r="L848" s="369"/>
      <c r="M848" s="419"/>
      <c r="N848" s="420"/>
      <c r="O848" s="369"/>
      <c r="P848" s="242"/>
      <c r="Q848" s="266"/>
      <c r="R848" s="312"/>
      <c r="S848" s="313">
        <f>R848*E847</f>
        <v>0</v>
      </c>
      <c r="T848" s="314"/>
      <c r="V848" s="416"/>
    </row>
    <row r="849" spans="1:22" s="255" customFormat="1" hidden="1" x14ac:dyDescent="0.2">
      <c r="A849" s="726"/>
      <c r="B849" s="264"/>
      <c r="C849" s="242"/>
      <c r="D849" s="266"/>
      <c r="E849" s="312"/>
      <c r="F849" s="417"/>
      <c r="G849" s="418"/>
      <c r="H849" s="418"/>
      <c r="I849" s="313"/>
      <c r="J849" s="411"/>
      <c r="K849" s="411"/>
      <c r="L849" s="369"/>
      <c r="M849" s="419"/>
      <c r="N849" s="420"/>
      <c r="O849" s="369"/>
      <c r="P849" s="242"/>
      <c r="Q849" s="266"/>
      <c r="R849" s="312"/>
      <c r="S849" s="313">
        <f>R849*E847</f>
        <v>0</v>
      </c>
      <c r="T849" s="314"/>
      <c r="V849" s="416"/>
    </row>
    <row r="850" spans="1:22" s="255" customFormat="1" hidden="1" x14ac:dyDescent="0.2">
      <c r="A850" s="726"/>
      <c r="B850" s="264"/>
      <c r="C850" s="242"/>
      <c r="D850" s="266"/>
      <c r="E850" s="312"/>
      <c r="F850" s="417"/>
      <c r="G850" s="418"/>
      <c r="H850" s="418"/>
      <c r="I850" s="313"/>
      <c r="J850" s="411"/>
      <c r="K850" s="411"/>
      <c r="L850" s="369"/>
      <c r="M850" s="419"/>
      <c r="N850" s="420"/>
      <c r="O850" s="369"/>
      <c r="P850" s="242"/>
      <c r="Q850" s="266"/>
      <c r="R850" s="312"/>
      <c r="S850" s="313">
        <f>R850*E847</f>
        <v>0</v>
      </c>
      <c r="T850" s="314"/>
      <c r="V850" s="416"/>
    </row>
    <row r="851" spans="1:22" s="255" customFormat="1" hidden="1" x14ac:dyDescent="0.2">
      <c r="A851" s="726"/>
      <c r="B851" s="264"/>
      <c r="C851" s="242"/>
      <c r="D851" s="266"/>
      <c r="E851" s="312"/>
      <c r="F851" s="417"/>
      <c r="G851" s="418"/>
      <c r="H851" s="418"/>
      <c r="I851" s="313"/>
      <c r="J851" s="411"/>
      <c r="K851" s="411"/>
      <c r="L851" s="369"/>
      <c r="M851" s="419"/>
      <c r="N851" s="420"/>
      <c r="O851" s="369"/>
      <c r="P851" s="242"/>
      <c r="Q851" s="266"/>
      <c r="R851" s="312"/>
      <c r="S851" s="313">
        <f>R851*E847</f>
        <v>0</v>
      </c>
      <c r="T851" s="314"/>
      <c r="V851" s="416"/>
    </row>
    <row r="852" spans="1:22" s="255" customFormat="1" hidden="1" x14ac:dyDescent="0.2">
      <c r="A852" s="726">
        <v>7</v>
      </c>
      <c r="B852" s="264"/>
      <c r="C852" s="242"/>
      <c r="D852" s="266"/>
      <c r="E852" s="312"/>
      <c r="F852" s="417"/>
      <c r="G852" s="418">
        <f>F852*E852</f>
        <v>0</v>
      </c>
      <c r="H852" s="418">
        <f>F852*$H$9</f>
        <v>0</v>
      </c>
      <c r="I852" s="313"/>
      <c r="J852" s="411">
        <f>I852*E852</f>
        <v>0</v>
      </c>
      <c r="K852" s="411">
        <f>$K$9*I852</f>
        <v>0</v>
      </c>
      <c r="L852" s="369"/>
      <c r="M852" s="419">
        <f>H852+K852+L852</f>
        <v>0</v>
      </c>
      <c r="N852" s="420">
        <f>M852*E852</f>
        <v>0</v>
      </c>
      <c r="O852" s="369">
        <f>E852*L852</f>
        <v>0</v>
      </c>
      <c r="P852" s="242"/>
      <c r="Q852" s="266"/>
      <c r="R852" s="312"/>
      <c r="S852" s="313">
        <f>R852*E847</f>
        <v>0</v>
      </c>
      <c r="T852" s="314"/>
      <c r="V852" s="416"/>
    </row>
    <row r="853" spans="1:22" s="255" customFormat="1" hidden="1" x14ac:dyDescent="0.2">
      <c r="A853" s="726"/>
      <c r="B853" s="264"/>
      <c r="C853" s="242"/>
      <c r="D853" s="266"/>
      <c r="E853" s="312"/>
      <c r="F853" s="417"/>
      <c r="G853" s="418"/>
      <c r="H853" s="418"/>
      <c r="I853" s="313"/>
      <c r="J853" s="411"/>
      <c r="K853" s="411"/>
      <c r="L853" s="369"/>
      <c r="M853" s="419"/>
      <c r="N853" s="420"/>
      <c r="O853" s="369"/>
      <c r="P853" s="242"/>
      <c r="Q853" s="266"/>
      <c r="R853" s="312"/>
      <c r="S853" s="313">
        <f>R853*E847</f>
        <v>0</v>
      </c>
      <c r="T853" s="314"/>
      <c r="V853" s="416"/>
    </row>
    <row r="854" spans="1:22" s="255" customFormat="1" hidden="1" x14ac:dyDescent="0.2">
      <c r="A854" s="726"/>
      <c r="B854" s="264"/>
      <c r="C854" s="242"/>
      <c r="D854" s="266"/>
      <c r="E854" s="312"/>
      <c r="F854" s="417"/>
      <c r="G854" s="418"/>
      <c r="H854" s="418"/>
      <c r="I854" s="313"/>
      <c r="J854" s="411"/>
      <c r="K854" s="411"/>
      <c r="L854" s="369"/>
      <c r="M854" s="419"/>
      <c r="N854" s="420"/>
      <c r="O854" s="369"/>
      <c r="P854" s="242"/>
      <c r="Q854" s="266"/>
      <c r="R854" s="312"/>
      <c r="S854" s="313">
        <f>R854*E847</f>
        <v>0</v>
      </c>
      <c r="T854" s="314"/>
      <c r="V854" s="416"/>
    </row>
    <row r="855" spans="1:22" s="255" customFormat="1" hidden="1" x14ac:dyDescent="0.2">
      <c r="A855" s="726"/>
      <c r="B855" s="264"/>
      <c r="C855" s="315"/>
      <c r="D855" s="266"/>
      <c r="E855" s="312"/>
      <c r="F855" s="417"/>
      <c r="G855" s="418"/>
      <c r="H855" s="418"/>
      <c r="I855" s="313"/>
      <c r="J855" s="411"/>
      <c r="K855" s="411"/>
      <c r="L855" s="369"/>
      <c r="M855" s="419"/>
      <c r="N855" s="420"/>
      <c r="O855" s="369"/>
      <c r="P855" s="315"/>
      <c r="Q855" s="266"/>
      <c r="R855" s="312"/>
      <c r="S855" s="313">
        <f>R855*E847</f>
        <v>0</v>
      </c>
      <c r="T855" s="314"/>
      <c r="V855" s="416"/>
    </row>
    <row r="856" spans="1:22" s="427" customFormat="1" ht="24.75" hidden="1" customHeight="1" x14ac:dyDescent="0.2">
      <c r="A856" s="453">
        <v>92</v>
      </c>
      <c r="B856" s="428"/>
      <c r="C856" s="454"/>
      <c r="D856" s="453"/>
      <c r="E856" s="644"/>
      <c r="F856" s="254">
        <f>0.242*1.6</f>
        <v>0.38719999999999999</v>
      </c>
      <c r="G856" s="250">
        <f>F856*E856</f>
        <v>0</v>
      </c>
      <c r="H856" s="430">
        <f>F856*$H$9</f>
        <v>0.40029456268053148</v>
      </c>
      <c r="I856" s="331">
        <v>4.0000000000000001E-3</v>
      </c>
      <c r="J856" s="250">
        <f>I856*E856</f>
        <v>0</v>
      </c>
      <c r="K856" s="250">
        <f>$K$9*I856</f>
        <v>1.0929280000000001E-2</v>
      </c>
      <c r="L856" s="645">
        <f>(R856*T856+R857*T857+R858*T858+R859*T859+R860*T860+R861*T861+R862*T862+R863*T863+R864*T864)*L$9</f>
        <v>0</v>
      </c>
      <c r="M856" s="646">
        <f>H856+K856+L856</f>
        <v>0.41122384268053147</v>
      </c>
      <c r="N856" s="647">
        <f>M856*E856</f>
        <v>0</v>
      </c>
      <c r="O856" s="250">
        <f>E856*L856</f>
        <v>0</v>
      </c>
      <c r="P856" s="269"/>
      <c r="Q856" s="270"/>
      <c r="R856" s="367"/>
      <c r="S856" s="431">
        <f>R856*E856</f>
        <v>0</v>
      </c>
      <c r="T856" s="269"/>
    </row>
    <row r="857" spans="1:22" s="240" customFormat="1" ht="28.5" hidden="1" customHeight="1" x14ac:dyDescent="0.2">
      <c r="A857" s="726"/>
      <c r="B857" s="428"/>
      <c r="C857" s="366"/>
      <c r="D857" s="365"/>
      <c r="E857" s="429"/>
      <c r="F857" s="269"/>
      <c r="G857" s="245"/>
      <c r="H857" s="430"/>
      <c r="I857" s="269"/>
      <c r="J857" s="245"/>
      <c r="K857" s="245"/>
      <c r="L857" s="269"/>
      <c r="M857" s="270"/>
      <c r="N857" s="367"/>
      <c r="O857" s="269"/>
      <c r="P857" s="269"/>
      <c r="Q857" s="270"/>
      <c r="R857" s="367"/>
      <c r="S857" s="431">
        <f>R857*E856</f>
        <v>0</v>
      </c>
      <c r="T857" s="269"/>
    </row>
    <row r="858" spans="1:22" s="240" customFormat="1" ht="28.5" hidden="1" customHeight="1" x14ac:dyDescent="0.2">
      <c r="A858" s="726"/>
      <c r="B858" s="428"/>
      <c r="C858" s="366"/>
      <c r="D858" s="365"/>
      <c r="E858" s="429"/>
      <c r="F858" s="269"/>
      <c r="G858" s="245"/>
      <c r="H858" s="430"/>
      <c r="I858" s="269"/>
      <c r="J858" s="245"/>
      <c r="K858" s="245"/>
      <c r="L858" s="269"/>
      <c r="M858" s="270"/>
      <c r="N858" s="367"/>
      <c r="O858" s="269"/>
      <c r="P858" s="269"/>
      <c r="Q858" s="270"/>
      <c r="R858" s="367"/>
      <c r="S858" s="431">
        <f>R858*E856</f>
        <v>0</v>
      </c>
      <c r="T858" s="269"/>
    </row>
    <row r="859" spans="1:22" s="240" customFormat="1" ht="28.5" hidden="1" customHeight="1" x14ac:dyDescent="0.2">
      <c r="A859" s="726"/>
      <c r="B859" s="428"/>
      <c r="C859" s="366"/>
      <c r="D859" s="365"/>
      <c r="E859" s="429"/>
      <c r="F859" s="269"/>
      <c r="G859" s="245"/>
      <c r="H859" s="430"/>
      <c r="I859" s="269"/>
      <c r="J859" s="245"/>
      <c r="K859" s="245"/>
      <c r="L859" s="269"/>
      <c r="M859" s="270"/>
      <c r="N859" s="367"/>
      <c r="O859" s="269"/>
      <c r="P859" s="269"/>
      <c r="Q859" s="270"/>
      <c r="R859" s="367"/>
      <c r="S859" s="431">
        <f>R859*E856</f>
        <v>0</v>
      </c>
      <c r="T859" s="269"/>
    </row>
    <row r="860" spans="1:22" s="240" customFormat="1" ht="28.5" hidden="1" customHeight="1" x14ac:dyDescent="0.2">
      <c r="A860" s="726"/>
      <c r="B860" s="428"/>
      <c r="C860" s="366"/>
      <c r="D860" s="365"/>
      <c r="E860" s="429"/>
      <c r="F860" s="269"/>
      <c r="G860" s="245"/>
      <c r="H860" s="430"/>
      <c r="I860" s="269"/>
      <c r="J860" s="245"/>
      <c r="K860" s="245"/>
      <c r="L860" s="269"/>
      <c r="M860" s="270"/>
      <c r="N860" s="367"/>
      <c r="O860" s="269"/>
      <c r="P860" s="269"/>
      <c r="Q860" s="270"/>
      <c r="R860" s="367"/>
      <c r="S860" s="431">
        <f>R860*E856</f>
        <v>0</v>
      </c>
      <c r="T860" s="269"/>
    </row>
    <row r="861" spans="1:22" s="240" customFormat="1" ht="28.5" hidden="1" customHeight="1" x14ac:dyDescent="0.2">
      <c r="A861" s="726">
        <v>8</v>
      </c>
      <c r="B861" s="428"/>
      <c r="C861" s="366"/>
      <c r="D861" s="365"/>
      <c r="E861" s="429"/>
      <c r="F861" s="269"/>
      <c r="G861" s="245">
        <f>F861*E861</f>
        <v>0</v>
      </c>
      <c r="H861" s="430">
        <f>F861*$H$9</f>
        <v>0</v>
      </c>
      <c r="I861" s="269"/>
      <c r="J861" s="245">
        <f>I861*E861</f>
        <v>0</v>
      </c>
      <c r="K861" s="245">
        <f>$K$9*I861</f>
        <v>0</v>
      </c>
      <c r="L861" s="269"/>
      <c r="M861" s="419">
        <f>H861+K861+L861</f>
        <v>0</v>
      </c>
      <c r="N861" s="367">
        <f>M861*E861</f>
        <v>0</v>
      </c>
      <c r="O861" s="269">
        <f>E861*L861</f>
        <v>0</v>
      </c>
      <c r="P861" s="269"/>
      <c r="Q861" s="270"/>
      <c r="R861" s="367"/>
      <c r="S861" s="431">
        <f>R861*E856</f>
        <v>0</v>
      </c>
      <c r="T861" s="269"/>
    </row>
    <row r="862" spans="1:22" s="240" customFormat="1" ht="28.5" hidden="1" customHeight="1" x14ac:dyDescent="0.2">
      <c r="A862" s="726"/>
      <c r="B862" s="428"/>
      <c r="C862" s="366"/>
      <c r="D862" s="365"/>
      <c r="E862" s="429"/>
      <c r="F862" s="269"/>
      <c r="G862" s="245"/>
      <c r="H862" s="430"/>
      <c r="I862" s="269"/>
      <c r="J862" s="245"/>
      <c r="K862" s="245"/>
      <c r="L862" s="269"/>
      <c r="M862" s="270"/>
      <c r="N862" s="367"/>
      <c r="O862" s="269"/>
      <c r="P862" s="269"/>
      <c r="Q862" s="270"/>
      <c r="R862" s="367"/>
      <c r="S862" s="431">
        <f>R862*E856</f>
        <v>0</v>
      </c>
      <c r="T862" s="269"/>
    </row>
    <row r="863" spans="1:22" s="240" customFormat="1" ht="28.5" hidden="1" customHeight="1" x14ac:dyDescent="0.2">
      <c r="A863" s="726"/>
      <c r="B863" s="428"/>
      <c r="C863" s="366"/>
      <c r="D863" s="365"/>
      <c r="E863" s="429"/>
      <c r="F863" s="269"/>
      <c r="G863" s="245"/>
      <c r="H863" s="430"/>
      <c r="I863" s="269"/>
      <c r="J863" s="245"/>
      <c r="K863" s="245"/>
      <c r="L863" s="269"/>
      <c r="M863" s="270"/>
      <c r="N863" s="367"/>
      <c r="O863" s="269"/>
      <c r="P863" s="269"/>
      <c r="Q863" s="270"/>
      <c r="R863" s="367"/>
      <c r="S863" s="431">
        <f>R863*E856</f>
        <v>0</v>
      </c>
      <c r="T863" s="269"/>
    </row>
    <row r="864" spans="1:22" s="240" customFormat="1" hidden="1" x14ac:dyDescent="0.2">
      <c r="A864" s="725"/>
      <c r="B864" s="648"/>
      <c r="C864" s="372"/>
      <c r="D864" s="371"/>
      <c r="E864" s="649"/>
      <c r="F864" s="283"/>
      <c r="G864" s="282"/>
      <c r="H864" s="432"/>
      <c r="I864" s="283"/>
      <c r="J864" s="282"/>
      <c r="K864" s="282"/>
      <c r="L864" s="283"/>
      <c r="M864" s="284"/>
      <c r="N864" s="373"/>
      <c r="O864" s="283"/>
      <c r="P864" s="283"/>
      <c r="Q864" s="284"/>
      <c r="R864" s="373"/>
      <c r="S864" s="433">
        <f>R864*E856</f>
        <v>0</v>
      </c>
      <c r="T864" s="283"/>
    </row>
    <row r="865" spans="1:22" s="255" customFormat="1" ht="38.25" x14ac:dyDescent="0.2">
      <c r="A865" s="724">
        <v>92</v>
      </c>
      <c r="B865" s="631" t="s">
        <v>156</v>
      </c>
      <c r="C865" s="317" t="s">
        <v>183</v>
      </c>
      <c r="D865" s="724" t="s">
        <v>111</v>
      </c>
      <c r="E865" s="632">
        <f>(8.4+2+11.4+18.64+7.9)</f>
        <v>48.339999999999996</v>
      </c>
      <c r="F865" s="633"/>
      <c r="G865" s="634">
        <f>F865*E865</f>
        <v>0</v>
      </c>
      <c r="H865" s="634">
        <f>F865*$H$9</f>
        <v>0</v>
      </c>
      <c r="I865" s="633"/>
      <c r="J865" s="634">
        <f>I865*E865</f>
        <v>0</v>
      </c>
      <c r="K865" s="634">
        <f>$K$9*I865</f>
        <v>0</v>
      </c>
      <c r="L865" s="635">
        <f>(R865*T865+R866*T866+R867*T867+R868*T868+R869*T869+R870*T870+R871*T871+R872*T872+R873*T873)</f>
        <v>16.2</v>
      </c>
      <c r="M865" s="636">
        <f>H865+K865+L865</f>
        <v>16.2</v>
      </c>
      <c r="N865" s="634">
        <f>M865*E865</f>
        <v>783.10799999999995</v>
      </c>
      <c r="O865" s="637">
        <f>E865*L865</f>
        <v>783.10799999999995</v>
      </c>
      <c r="P865" s="317" t="s">
        <v>187</v>
      </c>
      <c r="Q865" s="724" t="s">
        <v>111</v>
      </c>
      <c r="R865" s="638">
        <v>1</v>
      </c>
      <c r="S865" s="639">
        <f>R865*E865</f>
        <v>48.339999999999996</v>
      </c>
      <c r="T865" s="263">
        <v>16.2</v>
      </c>
      <c r="V865" s="416"/>
    </row>
    <row r="866" spans="1:22" s="255" customFormat="1" hidden="1" x14ac:dyDescent="0.2">
      <c r="A866" s="726"/>
      <c r="B866" s="264"/>
      <c r="C866" s="242"/>
      <c r="D866" s="266"/>
      <c r="E866" s="312"/>
      <c r="F866" s="417"/>
      <c r="G866" s="418"/>
      <c r="H866" s="418"/>
      <c r="I866" s="313"/>
      <c r="J866" s="411"/>
      <c r="K866" s="411"/>
      <c r="L866" s="369"/>
      <c r="M866" s="419"/>
      <c r="N866" s="420"/>
      <c r="O866" s="369"/>
      <c r="P866" s="242"/>
      <c r="Q866" s="266"/>
      <c r="R866" s="312"/>
      <c r="S866" s="313">
        <f>R866*E865</f>
        <v>0</v>
      </c>
      <c r="T866" s="314"/>
      <c r="V866" s="416"/>
    </row>
    <row r="867" spans="1:22" s="255" customFormat="1" hidden="1" x14ac:dyDescent="0.2">
      <c r="A867" s="726"/>
      <c r="B867" s="264"/>
      <c r="C867" s="242"/>
      <c r="D867" s="266"/>
      <c r="E867" s="312"/>
      <c r="F867" s="417"/>
      <c r="G867" s="418"/>
      <c r="H867" s="418"/>
      <c r="I867" s="313"/>
      <c r="J867" s="411"/>
      <c r="K867" s="411"/>
      <c r="L867" s="369"/>
      <c r="M867" s="419"/>
      <c r="N867" s="420"/>
      <c r="O867" s="369"/>
      <c r="P867" s="242"/>
      <c r="Q867" s="266"/>
      <c r="R867" s="312"/>
      <c r="S867" s="313">
        <f>R867*E865</f>
        <v>0</v>
      </c>
      <c r="T867" s="314"/>
      <c r="V867" s="416"/>
    </row>
    <row r="868" spans="1:22" s="255" customFormat="1" hidden="1" x14ac:dyDescent="0.2">
      <c r="A868" s="726"/>
      <c r="B868" s="264"/>
      <c r="C868" s="242"/>
      <c r="D868" s="266"/>
      <c r="E868" s="312"/>
      <c r="F868" s="417"/>
      <c r="G868" s="418"/>
      <c r="H868" s="418"/>
      <c r="I868" s="313"/>
      <c r="J868" s="411"/>
      <c r="K868" s="411"/>
      <c r="L868" s="369"/>
      <c r="M868" s="419"/>
      <c r="N868" s="420"/>
      <c r="O868" s="369"/>
      <c r="P868" s="242"/>
      <c r="Q868" s="266"/>
      <c r="R868" s="312"/>
      <c r="S868" s="313">
        <f>R868*E865</f>
        <v>0</v>
      </c>
      <c r="T868" s="314"/>
      <c r="V868" s="416"/>
    </row>
    <row r="869" spans="1:22" s="255" customFormat="1" hidden="1" x14ac:dyDescent="0.2">
      <c r="A869" s="726"/>
      <c r="B869" s="264"/>
      <c r="C869" s="242"/>
      <c r="D869" s="266"/>
      <c r="E869" s="312"/>
      <c r="F869" s="417"/>
      <c r="G869" s="418"/>
      <c r="H869" s="418"/>
      <c r="I869" s="313"/>
      <c r="J869" s="411"/>
      <c r="K869" s="411"/>
      <c r="L869" s="369"/>
      <c r="M869" s="419"/>
      <c r="N869" s="420"/>
      <c r="O869" s="369"/>
      <c r="P869" s="242"/>
      <c r="Q869" s="266"/>
      <c r="R869" s="312"/>
      <c r="S869" s="313">
        <f>R869*E865</f>
        <v>0</v>
      </c>
      <c r="T869" s="314"/>
      <c r="V869" s="416"/>
    </row>
    <row r="870" spans="1:22" s="255" customFormat="1" hidden="1" x14ac:dyDescent="0.2">
      <c r="A870" s="726">
        <v>9</v>
      </c>
      <c r="B870" s="264"/>
      <c r="C870" s="242"/>
      <c r="D870" s="266"/>
      <c r="E870" s="312"/>
      <c r="F870" s="417"/>
      <c r="G870" s="418">
        <f>F870*E870</f>
        <v>0</v>
      </c>
      <c r="H870" s="418">
        <f>F870*$H$9</f>
        <v>0</v>
      </c>
      <c r="I870" s="313"/>
      <c r="J870" s="411">
        <f>I870*E870</f>
        <v>0</v>
      </c>
      <c r="K870" s="411">
        <f>$K$9*I870</f>
        <v>0</v>
      </c>
      <c r="L870" s="369"/>
      <c r="M870" s="419">
        <f>H870+K870+L870</f>
        <v>0</v>
      </c>
      <c r="N870" s="420">
        <f>M870*E870</f>
        <v>0</v>
      </c>
      <c r="O870" s="369">
        <f>E870*L870</f>
        <v>0</v>
      </c>
      <c r="P870" s="242"/>
      <c r="Q870" s="266"/>
      <c r="R870" s="312"/>
      <c r="S870" s="313">
        <f>R870*E865</f>
        <v>0</v>
      </c>
      <c r="T870" s="314"/>
      <c r="V870" s="416"/>
    </row>
    <row r="871" spans="1:22" s="255" customFormat="1" hidden="1" x14ac:dyDescent="0.2">
      <c r="A871" s="726"/>
      <c r="B871" s="264"/>
      <c r="C871" s="242"/>
      <c r="D871" s="266"/>
      <c r="E871" s="312"/>
      <c r="F871" s="417"/>
      <c r="G871" s="418"/>
      <c r="H871" s="418"/>
      <c r="I871" s="313"/>
      <c r="J871" s="411"/>
      <c r="K871" s="411"/>
      <c r="L871" s="369"/>
      <c r="M871" s="419"/>
      <c r="N871" s="420"/>
      <c r="O871" s="369"/>
      <c r="P871" s="242"/>
      <c r="Q871" s="266"/>
      <c r="R871" s="312"/>
      <c r="S871" s="313">
        <f>R871*E865</f>
        <v>0</v>
      </c>
      <c r="T871" s="314"/>
      <c r="V871" s="416"/>
    </row>
    <row r="872" spans="1:22" s="255" customFormat="1" hidden="1" x14ac:dyDescent="0.2">
      <c r="A872" s="726"/>
      <c r="B872" s="264"/>
      <c r="C872" s="242"/>
      <c r="D872" s="266"/>
      <c r="E872" s="312"/>
      <c r="F872" s="417"/>
      <c r="G872" s="418"/>
      <c r="H872" s="418"/>
      <c r="I872" s="313"/>
      <c r="J872" s="411"/>
      <c r="K872" s="411"/>
      <c r="L872" s="369"/>
      <c r="M872" s="419"/>
      <c r="N872" s="420"/>
      <c r="O872" s="369"/>
      <c r="P872" s="242"/>
      <c r="Q872" s="266"/>
      <c r="R872" s="312"/>
      <c r="S872" s="313">
        <f>R872*E865</f>
        <v>0</v>
      </c>
      <c r="T872" s="314"/>
      <c r="V872" s="416"/>
    </row>
    <row r="873" spans="1:22" s="255" customFormat="1" hidden="1" x14ac:dyDescent="0.2">
      <c r="A873" s="726"/>
      <c r="B873" s="264"/>
      <c r="C873" s="315"/>
      <c r="D873" s="266"/>
      <c r="E873" s="312"/>
      <c r="F873" s="417"/>
      <c r="G873" s="418"/>
      <c r="H873" s="418"/>
      <c r="I873" s="313"/>
      <c r="J873" s="411"/>
      <c r="K873" s="411"/>
      <c r="L873" s="369"/>
      <c r="M873" s="419"/>
      <c r="N873" s="420"/>
      <c r="O873" s="369"/>
      <c r="P873" s="315"/>
      <c r="Q873" s="266"/>
      <c r="R873" s="312"/>
      <c r="S873" s="313">
        <f>R873*E865</f>
        <v>0</v>
      </c>
      <c r="T873" s="314"/>
      <c r="V873" s="416"/>
    </row>
    <row r="874" spans="1:22" s="427" customFormat="1" ht="24.75" hidden="1" customHeight="1" x14ac:dyDescent="0.2">
      <c r="A874" s="453">
        <v>94</v>
      </c>
      <c r="B874" s="428"/>
      <c r="C874" s="454"/>
      <c r="D874" s="453"/>
      <c r="E874" s="644"/>
      <c r="F874" s="254">
        <f>0.242*1.6</f>
        <v>0.38719999999999999</v>
      </c>
      <c r="G874" s="250">
        <f>F874*E874</f>
        <v>0</v>
      </c>
      <c r="H874" s="430">
        <f>F874*$H$9</f>
        <v>0.40029456268053148</v>
      </c>
      <c r="I874" s="331">
        <v>4.0000000000000001E-3</v>
      </c>
      <c r="J874" s="250">
        <f>I874*E874</f>
        <v>0</v>
      </c>
      <c r="K874" s="250">
        <f>$K$9*I874</f>
        <v>1.0929280000000001E-2</v>
      </c>
      <c r="L874" s="645">
        <f>(R874*T874+R875*T875+R876*T876+R877*T877+R878*T878+R879*T879+R880*T880+R881*T881+R882*T882)*L$9</f>
        <v>0</v>
      </c>
      <c r="M874" s="646">
        <f>H874+K874+L874</f>
        <v>0.41122384268053147</v>
      </c>
      <c r="N874" s="647">
        <f>M874*E874</f>
        <v>0</v>
      </c>
      <c r="O874" s="250">
        <f>E874*L874</f>
        <v>0</v>
      </c>
      <c r="P874" s="269"/>
      <c r="Q874" s="270"/>
      <c r="R874" s="367"/>
      <c r="S874" s="431">
        <f>R874*E874</f>
        <v>0</v>
      </c>
      <c r="T874" s="269"/>
    </row>
    <row r="875" spans="1:22" s="240" customFormat="1" ht="28.5" hidden="1" customHeight="1" x14ac:dyDescent="0.2">
      <c r="A875" s="726"/>
      <c r="B875" s="428"/>
      <c r="C875" s="366"/>
      <c r="D875" s="365"/>
      <c r="E875" s="429"/>
      <c r="F875" s="269"/>
      <c r="G875" s="245"/>
      <c r="H875" s="430"/>
      <c r="I875" s="269"/>
      <c r="J875" s="245"/>
      <c r="K875" s="245"/>
      <c r="L875" s="269"/>
      <c r="M875" s="270"/>
      <c r="N875" s="367"/>
      <c r="O875" s="269"/>
      <c r="P875" s="269"/>
      <c r="Q875" s="270"/>
      <c r="R875" s="367"/>
      <c r="S875" s="431">
        <f>R875*E874</f>
        <v>0</v>
      </c>
      <c r="T875" s="269"/>
    </row>
    <row r="876" spans="1:22" s="240" customFormat="1" ht="28.5" hidden="1" customHeight="1" x14ac:dyDescent="0.2">
      <c r="A876" s="726"/>
      <c r="B876" s="428"/>
      <c r="C876" s="366"/>
      <c r="D876" s="365"/>
      <c r="E876" s="429"/>
      <c r="F876" s="269"/>
      <c r="G876" s="245"/>
      <c r="H876" s="430"/>
      <c r="I876" s="269"/>
      <c r="J876" s="245"/>
      <c r="K876" s="245"/>
      <c r="L876" s="269"/>
      <c r="M876" s="270"/>
      <c r="N876" s="367"/>
      <c r="O876" s="269"/>
      <c r="P876" s="269"/>
      <c r="Q876" s="270"/>
      <c r="R876" s="367"/>
      <c r="S876" s="431">
        <f>R876*E874</f>
        <v>0</v>
      </c>
      <c r="T876" s="269"/>
    </row>
    <row r="877" spans="1:22" s="240" customFormat="1" ht="28.5" hidden="1" customHeight="1" x14ac:dyDescent="0.2">
      <c r="A877" s="726"/>
      <c r="B877" s="428"/>
      <c r="C877" s="366"/>
      <c r="D877" s="365"/>
      <c r="E877" s="429"/>
      <c r="F877" s="269"/>
      <c r="G877" s="245"/>
      <c r="H877" s="430"/>
      <c r="I877" s="269"/>
      <c r="J877" s="245"/>
      <c r="K877" s="245"/>
      <c r="L877" s="269"/>
      <c r="M877" s="270"/>
      <c r="N877" s="367"/>
      <c r="O877" s="269"/>
      <c r="P877" s="269"/>
      <c r="Q877" s="270"/>
      <c r="R877" s="367"/>
      <c r="S877" s="431">
        <f>R877*E874</f>
        <v>0</v>
      </c>
      <c r="T877" s="269"/>
    </row>
    <row r="878" spans="1:22" s="240" customFormat="1" ht="28.5" hidden="1" customHeight="1" x14ac:dyDescent="0.2">
      <c r="A878" s="726"/>
      <c r="B878" s="428"/>
      <c r="C878" s="366"/>
      <c r="D878" s="365"/>
      <c r="E878" s="429"/>
      <c r="F878" s="269"/>
      <c r="G878" s="245"/>
      <c r="H878" s="430"/>
      <c r="I878" s="269"/>
      <c r="J878" s="245"/>
      <c r="K878" s="245"/>
      <c r="L878" s="269"/>
      <c r="M878" s="270"/>
      <c r="N878" s="367"/>
      <c r="O878" s="269"/>
      <c r="P878" s="269"/>
      <c r="Q878" s="270"/>
      <c r="R878" s="367"/>
      <c r="S878" s="431">
        <f>R878*E874</f>
        <v>0</v>
      </c>
      <c r="T878" s="269"/>
    </row>
    <row r="879" spans="1:22" s="240" customFormat="1" ht="28.5" hidden="1" customHeight="1" x14ac:dyDescent="0.2">
      <c r="A879" s="726">
        <v>10</v>
      </c>
      <c r="B879" s="428"/>
      <c r="C879" s="366"/>
      <c r="D879" s="365"/>
      <c r="E879" s="429"/>
      <c r="F879" s="269"/>
      <c r="G879" s="245">
        <f>F879*E879</f>
        <v>0</v>
      </c>
      <c r="H879" s="430">
        <f>F879*$H$9</f>
        <v>0</v>
      </c>
      <c r="I879" s="269"/>
      <c r="J879" s="245">
        <f>I879*E879</f>
        <v>0</v>
      </c>
      <c r="K879" s="245">
        <f>$K$9*I879</f>
        <v>0</v>
      </c>
      <c r="L879" s="269"/>
      <c r="M879" s="419">
        <f>H879+K879+L879</f>
        <v>0</v>
      </c>
      <c r="N879" s="367">
        <f>M879*E879</f>
        <v>0</v>
      </c>
      <c r="O879" s="269">
        <f>E879*L879</f>
        <v>0</v>
      </c>
      <c r="P879" s="269"/>
      <c r="Q879" s="270"/>
      <c r="R879" s="367"/>
      <c r="S879" s="431">
        <f>R879*E874</f>
        <v>0</v>
      </c>
      <c r="T879" s="269"/>
    </row>
    <row r="880" spans="1:22" s="240" customFormat="1" ht="28.5" hidden="1" customHeight="1" x14ac:dyDescent="0.2">
      <c r="A880" s="726"/>
      <c r="B880" s="428"/>
      <c r="C880" s="366"/>
      <c r="D880" s="365"/>
      <c r="E880" s="429"/>
      <c r="F880" s="269"/>
      <c r="G880" s="245"/>
      <c r="H880" s="430"/>
      <c r="I880" s="269"/>
      <c r="J880" s="245"/>
      <c r="K880" s="245"/>
      <c r="L880" s="269"/>
      <c r="M880" s="270"/>
      <c r="N880" s="367"/>
      <c r="O880" s="269"/>
      <c r="P880" s="269"/>
      <c r="Q880" s="270"/>
      <c r="R880" s="367"/>
      <c r="S880" s="431">
        <f>R880*E874</f>
        <v>0</v>
      </c>
      <c r="T880" s="269"/>
    </row>
    <row r="881" spans="1:22" s="240" customFormat="1" ht="28.5" hidden="1" customHeight="1" x14ac:dyDescent="0.2">
      <c r="A881" s="726"/>
      <c r="B881" s="428"/>
      <c r="C881" s="366"/>
      <c r="D881" s="365"/>
      <c r="E881" s="429"/>
      <c r="F881" s="269"/>
      <c r="G881" s="245"/>
      <c r="H881" s="430"/>
      <c r="I881" s="269"/>
      <c r="J881" s="245"/>
      <c r="K881" s="245"/>
      <c r="L881" s="269"/>
      <c r="M881" s="270"/>
      <c r="N881" s="367"/>
      <c r="O881" s="269"/>
      <c r="P881" s="269"/>
      <c r="Q881" s="270"/>
      <c r="R881" s="367"/>
      <c r="S881" s="431">
        <f>R881*E874</f>
        <v>0</v>
      </c>
      <c r="T881" s="269"/>
    </row>
    <row r="882" spans="1:22" s="240" customFormat="1" hidden="1" x14ac:dyDescent="0.2">
      <c r="A882" s="725"/>
      <c r="B882" s="648"/>
      <c r="C882" s="372"/>
      <c r="D882" s="371"/>
      <c r="E882" s="649"/>
      <c r="F882" s="283"/>
      <c r="G882" s="282"/>
      <c r="H882" s="432"/>
      <c r="I882" s="283"/>
      <c r="J882" s="282"/>
      <c r="K882" s="282"/>
      <c r="L882" s="283"/>
      <c r="M882" s="284"/>
      <c r="N882" s="373"/>
      <c r="O882" s="283"/>
      <c r="P882" s="283"/>
      <c r="Q882" s="284"/>
      <c r="R882" s="373"/>
      <c r="S882" s="433">
        <f>R882*E874</f>
        <v>0</v>
      </c>
      <c r="T882" s="283"/>
    </row>
    <row r="883" spans="1:22" s="255" customFormat="1" ht="51" x14ac:dyDescent="0.2">
      <c r="A883" s="724">
        <v>93</v>
      </c>
      <c r="B883" s="631" t="s">
        <v>156</v>
      </c>
      <c r="C883" s="317" t="s">
        <v>184</v>
      </c>
      <c r="D883" s="724" t="s">
        <v>111</v>
      </c>
      <c r="E883" s="632">
        <f>4.26+1.98+8.14</f>
        <v>14.38</v>
      </c>
      <c r="F883" s="633"/>
      <c r="G883" s="634">
        <f>F883*E883</f>
        <v>0</v>
      </c>
      <c r="H883" s="634">
        <f>F883*$H$9</f>
        <v>0</v>
      </c>
      <c r="I883" s="633"/>
      <c r="J883" s="634">
        <f>I883*E883</f>
        <v>0</v>
      </c>
      <c r="K883" s="634">
        <f>$K$9*I883</f>
        <v>0</v>
      </c>
      <c r="L883" s="635">
        <f>(R883*T883+R884*T884+R885*T885+R886*T886+R887*T887+R888*T888+R889*T889+R890*T890+R891*T891)</f>
        <v>62.5</v>
      </c>
      <c r="M883" s="636">
        <f>H883+K883+L883</f>
        <v>62.5</v>
      </c>
      <c r="N883" s="634">
        <f>M883*E883</f>
        <v>898.75</v>
      </c>
      <c r="O883" s="637">
        <f>E883*L883</f>
        <v>898.75</v>
      </c>
      <c r="P883" s="317" t="s">
        <v>188</v>
      </c>
      <c r="Q883" s="724" t="s">
        <v>111</v>
      </c>
      <c r="R883" s="638">
        <v>1</v>
      </c>
      <c r="S883" s="639">
        <f>R883*E883</f>
        <v>14.38</v>
      </c>
      <c r="T883" s="263">
        <v>62.5</v>
      </c>
      <c r="V883" s="416"/>
    </row>
    <row r="884" spans="1:22" s="255" customFormat="1" hidden="1" x14ac:dyDescent="0.2">
      <c r="A884" s="726"/>
      <c r="B884" s="264"/>
      <c r="C884" s="242"/>
      <c r="D884" s="266"/>
      <c r="E884" s="312"/>
      <c r="F884" s="417"/>
      <c r="G884" s="418"/>
      <c r="H884" s="418"/>
      <c r="I884" s="313"/>
      <c r="J884" s="411"/>
      <c r="K884" s="411"/>
      <c r="L884" s="369"/>
      <c r="M884" s="419"/>
      <c r="N884" s="420"/>
      <c r="O884" s="369"/>
      <c r="P884" s="242"/>
      <c r="Q884" s="266"/>
      <c r="R884" s="312"/>
      <c r="S884" s="313">
        <f>R884*E883</f>
        <v>0</v>
      </c>
      <c r="T884" s="314"/>
      <c r="V884" s="416"/>
    </row>
    <row r="885" spans="1:22" s="255" customFormat="1" hidden="1" x14ac:dyDescent="0.2">
      <c r="A885" s="726"/>
      <c r="B885" s="264"/>
      <c r="C885" s="242"/>
      <c r="D885" s="266"/>
      <c r="E885" s="312"/>
      <c r="F885" s="417"/>
      <c r="G885" s="418"/>
      <c r="H885" s="418"/>
      <c r="I885" s="313"/>
      <c r="J885" s="411"/>
      <c r="K885" s="411"/>
      <c r="L885" s="369"/>
      <c r="M885" s="419"/>
      <c r="N885" s="420"/>
      <c r="O885" s="369"/>
      <c r="P885" s="242"/>
      <c r="Q885" s="266"/>
      <c r="R885" s="312"/>
      <c r="S885" s="313">
        <f>R885*E883</f>
        <v>0</v>
      </c>
      <c r="T885" s="314"/>
      <c r="V885" s="416"/>
    </row>
    <row r="886" spans="1:22" s="255" customFormat="1" hidden="1" x14ac:dyDescent="0.2">
      <c r="A886" s="726"/>
      <c r="B886" s="264"/>
      <c r="C886" s="242"/>
      <c r="D886" s="266"/>
      <c r="E886" s="312"/>
      <c r="F886" s="417"/>
      <c r="G886" s="418"/>
      <c r="H886" s="418"/>
      <c r="I886" s="313"/>
      <c r="J886" s="411"/>
      <c r="K886" s="411"/>
      <c r="L886" s="369"/>
      <c r="M886" s="419"/>
      <c r="N886" s="420"/>
      <c r="O886" s="369"/>
      <c r="P886" s="242"/>
      <c r="Q886" s="266"/>
      <c r="R886" s="312"/>
      <c r="S886" s="313">
        <f>R886*E883</f>
        <v>0</v>
      </c>
      <c r="T886" s="314"/>
      <c r="V886" s="416"/>
    </row>
    <row r="887" spans="1:22" s="255" customFormat="1" hidden="1" x14ac:dyDescent="0.2">
      <c r="A887" s="726"/>
      <c r="B887" s="264"/>
      <c r="C887" s="242"/>
      <c r="D887" s="266"/>
      <c r="E887" s="312"/>
      <c r="F887" s="417"/>
      <c r="G887" s="418"/>
      <c r="H887" s="418"/>
      <c r="I887" s="313"/>
      <c r="J887" s="411"/>
      <c r="K887" s="411"/>
      <c r="L887" s="369"/>
      <c r="M887" s="419"/>
      <c r="N887" s="420"/>
      <c r="O887" s="369"/>
      <c r="P887" s="242"/>
      <c r="Q887" s="266"/>
      <c r="R887" s="312"/>
      <c r="S887" s="313">
        <f>R887*E883</f>
        <v>0</v>
      </c>
      <c r="T887" s="314"/>
      <c r="V887" s="416"/>
    </row>
    <row r="888" spans="1:22" s="255" customFormat="1" hidden="1" x14ac:dyDescent="0.2">
      <c r="A888" s="726">
        <v>11</v>
      </c>
      <c r="B888" s="264"/>
      <c r="C888" s="242"/>
      <c r="D888" s="266"/>
      <c r="E888" s="312"/>
      <c r="F888" s="417"/>
      <c r="G888" s="418">
        <f>F888*E888</f>
        <v>0</v>
      </c>
      <c r="H888" s="418">
        <f>F888*$H$9</f>
        <v>0</v>
      </c>
      <c r="I888" s="313"/>
      <c r="J888" s="411">
        <f>I888*E888</f>
        <v>0</v>
      </c>
      <c r="K888" s="411">
        <f>$K$9*I888</f>
        <v>0</v>
      </c>
      <c r="L888" s="369"/>
      <c r="M888" s="419">
        <f>H888+K888+L888</f>
        <v>0</v>
      </c>
      <c r="N888" s="420">
        <f>M888*E888</f>
        <v>0</v>
      </c>
      <c r="O888" s="369">
        <f>E888*L888</f>
        <v>0</v>
      </c>
      <c r="P888" s="242"/>
      <c r="Q888" s="266"/>
      <c r="R888" s="312"/>
      <c r="S888" s="313">
        <f>R888*E883</f>
        <v>0</v>
      </c>
      <c r="T888" s="314"/>
      <c r="V888" s="416"/>
    </row>
    <row r="889" spans="1:22" s="255" customFormat="1" hidden="1" x14ac:dyDescent="0.2">
      <c r="A889" s="726"/>
      <c r="B889" s="264"/>
      <c r="C889" s="242"/>
      <c r="D889" s="266"/>
      <c r="E889" s="312"/>
      <c r="F889" s="417"/>
      <c r="G889" s="418"/>
      <c r="H889" s="418"/>
      <c r="I889" s="313"/>
      <c r="J889" s="411"/>
      <c r="K889" s="411"/>
      <c r="L889" s="369"/>
      <c r="M889" s="419"/>
      <c r="N889" s="420"/>
      <c r="O889" s="369"/>
      <c r="P889" s="242"/>
      <c r="Q889" s="266"/>
      <c r="R889" s="312"/>
      <c r="S889" s="313">
        <f>R889*E883</f>
        <v>0</v>
      </c>
      <c r="T889" s="314"/>
      <c r="V889" s="416"/>
    </row>
    <row r="890" spans="1:22" s="255" customFormat="1" hidden="1" x14ac:dyDescent="0.2">
      <c r="A890" s="726"/>
      <c r="B890" s="264"/>
      <c r="C890" s="242"/>
      <c r="D890" s="266"/>
      <c r="E890" s="312"/>
      <c r="F890" s="417"/>
      <c r="G890" s="418"/>
      <c r="H890" s="418"/>
      <c r="I890" s="313"/>
      <c r="J890" s="411"/>
      <c r="K890" s="411"/>
      <c r="L890" s="369"/>
      <c r="M890" s="419"/>
      <c r="N890" s="420"/>
      <c r="O890" s="369"/>
      <c r="P890" s="242"/>
      <c r="Q890" s="266"/>
      <c r="R890" s="312"/>
      <c r="S890" s="313">
        <f>R890*E883</f>
        <v>0</v>
      </c>
      <c r="T890" s="314"/>
      <c r="V890" s="416"/>
    </row>
    <row r="891" spans="1:22" s="255" customFormat="1" hidden="1" x14ac:dyDescent="0.2">
      <c r="A891" s="726"/>
      <c r="B891" s="264"/>
      <c r="C891" s="315"/>
      <c r="D891" s="266"/>
      <c r="E891" s="312"/>
      <c r="F891" s="417"/>
      <c r="G891" s="418"/>
      <c r="H891" s="418"/>
      <c r="I891" s="313"/>
      <c r="J891" s="411"/>
      <c r="K891" s="411"/>
      <c r="L891" s="369"/>
      <c r="M891" s="419"/>
      <c r="N891" s="420"/>
      <c r="O891" s="369"/>
      <c r="P891" s="315"/>
      <c r="Q891" s="266"/>
      <c r="R891" s="312"/>
      <c r="S891" s="313">
        <f>R891*E883</f>
        <v>0</v>
      </c>
      <c r="T891" s="314"/>
      <c r="V891" s="416"/>
    </row>
    <row r="892" spans="1:22" s="427" customFormat="1" ht="24.75" hidden="1" customHeight="1" x14ac:dyDescent="0.2">
      <c r="A892" s="453">
        <v>96</v>
      </c>
      <c r="B892" s="428"/>
      <c r="C892" s="454"/>
      <c r="D892" s="453"/>
      <c r="E892" s="644"/>
      <c r="F892" s="254">
        <f>0.242*1.6</f>
        <v>0.38719999999999999</v>
      </c>
      <c r="G892" s="250">
        <f>F892*E892</f>
        <v>0</v>
      </c>
      <c r="H892" s="430">
        <f>F892*$H$9</f>
        <v>0.40029456268053148</v>
      </c>
      <c r="I892" s="331">
        <v>4.0000000000000001E-3</v>
      </c>
      <c r="J892" s="250">
        <f>I892*E892</f>
        <v>0</v>
      </c>
      <c r="K892" s="250">
        <f>$K$9*I892</f>
        <v>1.0929280000000001E-2</v>
      </c>
      <c r="L892" s="645">
        <f>(R892*T892+R893*T893+R894*T894+R895*T895+R896*T896+R897*T897+R898*T898+R899*T899+R900*T900)*L$9</f>
        <v>0</v>
      </c>
      <c r="M892" s="646">
        <f>H892+K892+L892</f>
        <v>0.41122384268053147</v>
      </c>
      <c r="N892" s="647">
        <f>M892*E892</f>
        <v>0</v>
      </c>
      <c r="O892" s="250">
        <f>E892*L892</f>
        <v>0</v>
      </c>
      <c r="P892" s="269"/>
      <c r="Q892" s="270"/>
      <c r="R892" s="367"/>
      <c r="S892" s="431">
        <f>R892*E892</f>
        <v>0</v>
      </c>
      <c r="T892" s="269"/>
    </row>
    <row r="893" spans="1:22" s="240" customFormat="1" ht="28.5" hidden="1" customHeight="1" x14ac:dyDescent="0.2">
      <c r="A893" s="726"/>
      <c r="B893" s="428"/>
      <c r="C893" s="366"/>
      <c r="D893" s="365"/>
      <c r="E893" s="429"/>
      <c r="F893" s="269"/>
      <c r="G893" s="245"/>
      <c r="H893" s="430"/>
      <c r="I893" s="269"/>
      <c r="J893" s="245"/>
      <c r="K893" s="245"/>
      <c r="L893" s="269"/>
      <c r="M893" s="270"/>
      <c r="N893" s="367"/>
      <c r="O893" s="269"/>
      <c r="P893" s="269"/>
      <c r="Q893" s="270"/>
      <c r="R893" s="367"/>
      <c r="S893" s="431">
        <f>R893*E892</f>
        <v>0</v>
      </c>
      <c r="T893" s="269"/>
    </row>
    <row r="894" spans="1:22" s="240" customFormat="1" ht="28.5" hidden="1" customHeight="1" x14ac:dyDescent="0.2">
      <c r="A894" s="726"/>
      <c r="B894" s="428"/>
      <c r="C894" s="366"/>
      <c r="D894" s="365"/>
      <c r="E894" s="429"/>
      <c r="F894" s="269"/>
      <c r="G894" s="245"/>
      <c r="H894" s="430"/>
      <c r="I894" s="269"/>
      <c r="J894" s="245"/>
      <c r="K894" s="245"/>
      <c r="L894" s="269"/>
      <c r="M894" s="270"/>
      <c r="N894" s="367"/>
      <c r="O894" s="269"/>
      <c r="P894" s="269"/>
      <c r="Q894" s="270"/>
      <c r="R894" s="367"/>
      <c r="S894" s="431">
        <f>R894*E892</f>
        <v>0</v>
      </c>
      <c r="T894" s="269"/>
    </row>
    <row r="895" spans="1:22" s="240" customFormat="1" ht="28.5" hidden="1" customHeight="1" x14ac:dyDescent="0.2">
      <c r="A895" s="726"/>
      <c r="B895" s="428"/>
      <c r="C895" s="366"/>
      <c r="D895" s="365"/>
      <c r="E895" s="429"/>
      <c r="F895" s="269"/>
      <c r="G895" s="245"/>
      <c r="H895" s="430"/>
      <c r="I895" s="269"/>
      <c r="J895" s="245"/>
      <c r="K895" s="245"/>
      <c r="L895" s="269"/>
      <c r="M895" s="270"/>
      <c r="N895" s="367"/>
      <c r="O895" s="269"/>
      <c r="P895" s="269"/>
      <c r="Q895" s="270"/>
      <c r="R895" s="367"/>
      <c r="S895" s="431">
        <f>R895*E892</f>
        <v>0</v>
      </c>
      <c r="T895" s="269"/>
    </row>
    <row r="896" spans="1:22" s="240" customFormat="1" ht="28.5" hidden="1" customHeight="1" x14ac:dyDescent="0.2">
      <c r="A896" s="726"/>
      <c r="B896" s="428"/>
      <c r="C896" s="366"/>
      <c r="D896" s="365"/>
      <c r="E896" s="429"/>
      <c r="F896" s="269"/>
      <c r="G896" s="245"/>
      <c r="H896" s="430"/>
      <c r="I896" s="269"/>
      <c r="J896" s="245"/>
      <c r="K896" s="245"/>
      <c r="L896" s="269"/>
      <c r="M896" s="270"/>
      <c r="N896" s="367"/>
      <c r="O896" s="269"/>
      <c r="P896" s="269"/>
      <c r="Q896" s="270"/>
      <c r="R896" s="367"/>
      <c r="S896" s="431">
        <f>R896*E892</f>
        <v>0</v>
      </c>
      <c r="T896" s="269"/>
    </row>
    <row r="897" spans="1:22" s="240" customFormat="1" ht="28.5" hidden="1" customHeight="1" x14ac:dyDescent="0.2">
      <c r="A897" s="726">
        <v>12</v>
      </c>
      <c r="B897" s="428"/>
      <c r="C897" s="366"/>
      <c r="D897" s="365"/>
      <c r="E897" s="429"/>
      <c r="F897" s="269"/>
      <c r="G897" s="245">
        <f>F897*E897</f>
        <v>0</v>
      </c>
      <c r="H897" s="430">
        <f>F897*$H$9</f>
        <v>0</v>
      </c>
      <c r="I897" s="269"/>
      <c r="J897" s="245">
        <f>I897*E897</f>
        <v>0</v>
      </c>
      <c r="K897" s="245">
        <f>$K$9*I897</f>
        <v>0</v>
      </c>
      <c r="L897" s="269"/>
      <c r="M897" s="419">
        <f>H897+K897+L897</f>
        <v>0</v>
      </c>
      <c r="N897" s="367">
        <f>M897*E897</f>
        <v>0</v>
      </c>
      <c r="O897" s="269">
        <f>E897*L897</f>
        <v>0</v>
      </c>
      <c r="P897" s="269"/>
      <c r="Q897" s="270"/>
      <c r="R897" s="367"/>
      <c r="S897" s="431">
        <f>R897*E892</f>
        <v>0</v>
      </c>
      <c r="T897" s="269"/>
    </row>
    <row r="898" spans="1:22" s="240" customFormat="1" ht="28.5" hidden="1" customHeight="1" x14ac:dyDescent="0.2">
      <c r="A898" s="726"/>
      <c r="B898" s="428"/>
      <c r="C898" s="366"/>
      <c r="D898" s="365"/>
      <c r="E898" s="429"/>
      <c r="F898" s="269"/>
      <c r="G898" s="245"/>
      <c r="H898" s="430"/>
      <c r="I898" s="269"/>
      <c r="J898" s="245"/>
      <c r="K898" s="245"/>
      <c r="L898" s="269"/>
      <c r="M898" s="270"/>
      <c r="N898" s="367"/>
      <c r="O898" s="269"/>
      <c r="P898" s="269"/>
      <c r="Q898" s="270"/>
      <c r="R898" s="367"/>
      <c r="S898" s="431">
        <f>R898*E892</f>
        <v>0</v>
      </c>
      <c r="T898" s="269"/>
    </row>
    <row r="899" spans="1:22" s="240" customFormat="1" ht="28.5" hidden="1" customHeight="1" x14ac:dyDescent="0.2">
      <c r="A899" s="726"/>
      <c r="B899" s="428"/>
      <c r="C899" s="366"/>
      <c r="D899" s="365"/>
      <c r="E899" s="429"/>
      <c r="F899" s="269"/>
      <c r="G899" s="245"/>
      <c r="H899" s="430"/>
      <c r="I899" s="269"/>
      <c r="J899" s="245"/>
      <c r="K899" s="245"/>
      <c r="L899" s="269"/>
      <c r="M899" s="270"/>
      <c r="N899" s="367"/>
      <c r="O899" s="269"/>
      <c r="P899" s="269"/>
      <c r="Q899" s="270"/>
      <c r="R899" s="367"/>
      <c r="S899" s="431">
        <f>R899*E892</f>
        <v>0</v>
      </c>
      <c r="T899" s="269"/>
    </row>
    <row r="900" spans="1:22" s="240" customFormat="1" hidden="1" x14ac:dyDescent="0.2">
      <c r="A900" s="725"/>
      <c r="B900" s="648"/>
      <c r="C900" s="372"/>
      <c r="D900" s="371"/>
      <c r="E900" s="649"/>
      <c r="F900" s="283"/>
      <c r="G900" s="282"/>
      <c r="H900" s="432"/>
      <c r="I900" s="283"/>
      <c r="J900" s="282"/>
      <c r="K900" s="282"/>
      <c r="L900" s="283"/>
      <c r="M900" s="284"/>
      <c r="N900" s="373"/>
      <c r="O900" s="283"/>
      <c r="P900" s="283"/>
      <c r="Q900" s="284"/>
      <c r="R900" s="373"/>
      <c r="S900" s="433">
        <f>R900*E892</f>
        <v>0</v>
      </c>
      <c r="T900" s="283"/>
    </row>
    <row r="901" spans="1:22" s="255" customFormat="1" ht="51" x14ac:dyDescent="0.2">
      <c r="A901" s="724">
        <v>94</v>
      </c>
      <c r="B901" s="631" t="s">
        <v>156</v>
      </c>
      <c r="C901" s="317" t="s">
        <v>189</v>
      </c>
      <c r="D901" s="724" t="s">
        <v>111</v>
      </c>
      <c r="E901" s="632">
        <f>4.94+30.76</f>
        <v>35.700000000000003</v>
      </c>
      <c r="F901" s="633"/>
      <c r="G901" s="634">
        <f>F901*E901</f>
        <v>0</v>
      </c>
      <c r="H901" s="634">
        <f>F901*$H$9</f>
        <v>0</v>
      </c>
      <c r="I901" s="633"/>
      <c r="J901" s="634">
        <f>I901*E901</f>
        <v>0</v>
      </c>
      <c r="K901" s="634">
        <f>$K$9*I901</f>
        <v>0</v>
      </c>
      <c r="L901" s="635">
        <f>(R901*T901+R902*T902+R903*T903+R904*T904+R905*T905+R906*T906+R907*T907+R908*T908+R909*T909)</f>
        <v>37</v>
      </c>
      <c r="M901" s="636">
        <f>H901+K901+L901</f>
        <v>37</v>
      </c>
      <c r="N901" s="634">
        <f>M901*E901</f>
        <v>1320.9</v>
      </c>
      <c r="O901" s="637">
        <f>E901*L901</f>
        <v>1320.9</v>
      </c>
      <c r="P901" s="317" t="s">
        <v>190</v>
      </c>
      <c r="Q901" s="724" t="s">
        <v>111</v>
      </c>
      <c r="R901" s="638">
        <v>1</v>
      </c>
      <c r="S901" s="639">
        <f>R901*E901</f>
        <v>35.700000000000003</v>
      </c>
      <c r="T901" s="263">
        <v>37</v>
      </c>
      <c r="V901" s="416"/>
    </row>
    <row r="902" spans="1:22" s="255" customFormat="1" hidden="1" x14ac:dyDescent="0.2">
      <c r="A902" s="726"/>
      <c r="B902" s="264"/>
      <c r="C902" s="242"/>
      <c r="D902" s="266"/>
      <c r="E902" s="312"/>
      <c r="F902" s="417"/>
      <c r="G902" s="418"/>
      <c r="H902" s="418"/>
      <c r="I902" s="313"/>
      <c r="J902" s="411"/>
      <c r="K902" s="411"/>
      <c r="L902" s="369"/>
      <c r="M902" s="419"/>
      <c r="N902" s="420"/>
      <c r="O902" s="369"/>
      <c r="P902" s="242"/>
      <c r="Q902" s="266"/>
      <c r="R902" s="312"/>
      <c r="S902" s="313">
        <f>R902*E901</f>
        <v>0</v>
      </c>
      <c r="T902" s="314"/>
      <c r="V902" s="416"/>
    </row>
    <row r="903" spans="1:22" s="255" customFormat="1" hidden="1" x14ac:dyDescent="0.2">
      <c r="A903" s="726"/>
      <c r="B903" s="264"/>
      <c r="C903" s="242"/>
      <c r="D903" s="266"/>
      <c r="E903" s="312"/>
      <c r="F903" s="417"/>
      <c r="G903" s="418"/>
      <c r="H903" s="418"/>
      <c r="I903" s="313"/>
      <c r="J903" s="411"/>
      <c r="K903" s="411"/>
      <c r="L903" s="369"/>
      <c r="M903" s="419"/>
      <c r="N903" s="420"/>
      <c r="O903" s="369"/>
      <c r="P903" s="242"/>
      <c r="Q903" s="266"/>
      <c r="R903" s="312"/>
      <c r="S903" s="313">
        <f>R903*E901</f>
        <v>0</v>
      </c>
      <c r="T903" s="314"/>
      <c r="V903" s="416"/>
    </row>
    <row r="904" spans="1:22" s="255" customFormat="1" hidden="1" x14ac:dyDescent="0.2">
      <c r="A904" s="726"/>
      <c r="B904" s="264"/>
      <c r="C904" s="242"/>
      <c r="D904" s="266"/>
      <c r="E904" s="312"/>
      <c r="F904" s="417"/>
      <c r="G904" s="418"/>
      <c r="H904" s="418"/>
      <c r="I904" s="313"/>
      <c r="J904" s="411"/>
      <c r="K904" s="411"/>
      <c r="L904" s="369"/>
      <c r="M904" s="419"/>
      <c r="N904" s="420"/>
      <c r="O904" s="369"/>
      <c r="P904" s="242"/>
      <c r="Q904" s="266"/>
      <c r="R904" s="312"/>
      <c r="S904" s="313">
        <f>R904*E901</f>
        <v>0</v>
      </c>
      <c r="T904" s="314"/>
      <c r="V904" s="416"/>
    </row>
    <row r="905" spans="1:22" s="255" customFormat="1" hidden="1" x14ac:dyDescent="0.2">
      <c r="A905" s="726"/>
      <c r="B905" s="264"/>
      <c r="C905" s="242"/>
      <c r="D905" s="266"/>
      <c r="E905" s="312"/>
      <c r="F905" s="417"/>
      <c r="G905" s="418"/>
      <c r="H905" s="418"/>
      <c r="I905" s="313"/>
      <c r="J905" s="411"/>
      <c r="K905" s="411"/>
      <c r="L905" s="369"/>
      <c r="M905" s="419"/>
      <c r="N905" s="420"/>
      <c r="O905" s="369"/>
      <c r="P905" s="242"/>
      <c r="Q905" s="266"/>
      <c r="R905" s="312"/>
      <c r="S905" s="313">
        <f>R905*E901</f>
        <v>0</v>
      </c>
      <c r="T905" s="314"/>
      <c r="V905" s="416"/>
    </row>
    <row r="906" spans="1:22" s="255" customFormat="1" hidden="1" x14ac:dyDescent="0.2">
      <c r="A906" s="726">
        <v>13</v>
      </c>
      <c r="B906" s="264"/>
      <c r="C906" s="242"/>
      <c r="D906" s="266"/>
      <c r="E906" s="312"/>
      <c r="F906" s="417"/>
      <c r="G906" s="418">
        <f>F906*E906</f>
        <v>0</v>
      </c>
      <c r="H906" s="418">
        <f>F906*$H$9</f>
        <v>0</v>
      </c>
      <c r="I906" s="313"/>
      <c r="J906" s="411">
        <f>I906*E906</f>
        <v>0</v>
      </c>
      <c r="K906" s="411">
        <f>$K$9*I906</f>
        <v>0</v>
      </c>
      <c r="L906" s="369"/>
      <c r="M906" s="419">
        <f>H906+K906+L906</f>
        <v>0</v>
      </c>
      <c r="N906" s="420">
        <f>M906*E906</f>
        <v>0</v>
      </c>
      <c r="O906" s="369">
        <f>E906*L906</f>
        <v>0</v>
      </c>
      <c r="P906" s="242"/>
      <c r="Q906" s="266"/>
      <c r="R906" s="312"/>
      <c r="S906" s="313">
        <f>R906*E901</f>
        <v>0</v>
      </c>
      <c r="T906" s="314"/>
      <c r="V906" s="416"/>
    </row>
    <row r="907" spans="1:22" s="255" customFormat="1" hidden="1" x14ac:dyDescent="0.2">
      <c r="A907" s="726"/>
      <c r="B907" s="264"/>
      <c r="C907" s="242"/>
      <c r="D907" s="266"/>
      <c r="E907" s="312"/>
      <c r="F907" s="417"/>
      <c r="G907" s="418"/>
      <c r="H907" s="418"/>
      <c r="I907" s="313"/>
      <c r="J907" s="411"/>
      <c r="K907" s="411"/>
      <c r="L907" s="369"/>
      <c r="M907" s="419"/>
      <c r="N907" s="420"/>
      <c r="O907" s="369"/>
      <c r="P907" s="242"/>
      <c r="Q907" s="266"/>
      <c r="R907" s="312"/>
      <c r="S907" s="313">
        <f>R907*E901</f>
        <v>0</v>
      </c>
      <c r="T907" s="314"/>
      <c r="V907" s="416"/>
    </row>
    <row r="908" spans="1:22" s="255" customFormat="1" hidden="1" x14ac:dyDescent="0.2">
      <c r="A908" s="726"/>
      <c r="B908" s="264"/>
      <c r="C908" s="242"/>
      <c r="D908" s="266"/>
      <c r="E908" s="312"/>
      <c r="F908" s="417"/>
      <c r="G908" s="418"/>
      <c r="H908" s="418"/>
      <c r="I908" s="313"/>
      <c r="J908" s="411"/>
      <c r="K908" s="411"/>
      <c r="L908" s="369"/>
      <c r="M908" s="419"/>
      <c r="N908" s="420"/>
      <c r="O908" s="369"/>
      <c r="P908" s="242"/>
      <c r="Q908" s="266"/>
      <c r="R908" s="312"/>
      <c r="S908" s="313">
        <f>R908*E901</f>
        <v>0</v>
      </c>
      <c r="T908" s="314"/>
      <c r="V908" s="416"/>
    </row>
    <row r="909" spans="1:22" s="255" customFormat="1" hidden="1" x14ac:dyDescent="0.2">
      <c r="A909" s="726"/>
      <c r="B909" s="264"/>
      <c r="C909" s="315"/>
      <c r="D909" s="266"/>
      <c r="E909" s="312"/>
      <c r="F909" s="417"/>
      <c r="G909" s="418"/>
      <c r="H909" s="418"/>
      <c r="I909" s="313"/>
      <c r="J909" s="411"/>
      <c r="K909" s="411"/>
      <c r="L909" s="369"/>
      <c r="M909" s="419"/>
      <c r="N909" s="420"/>
      <c r="O909" s="369"/>
      <c r="P909" s="315"/>
      <c r="Q909" s="266"/>
      <c r="R909" s="312"/>
      <c r="S909" s="313">
        <f>R909*E901</f>
        <v>0</v>
      </c>
      <c r="T909" s="314"/>
      <c r="V909" s="416"/>
    </row>
    <row r="910" spans="1:22" s="427" customFormat="1" ht="24.75" hidden="1" customHeight="1" x14ac:dyDescent="0.2">
      <c r="A910" s="453">
        <v>98</v>
      </c>
      <c r="B910" s="428"/>
      <c r="C910" s="454"/>
      <c r="D910" s="453"/>
      <c r="E910" s="644"/>
      <c r="F910" s="254">
        <f>0.242*1.6</f>
        <v>0.38719999999999999</v>
      </c>
      <c r="G910" s="250">
        <f>F910*E910</f>
        <v>0</v>
      </c>
      <c r="H910" s="430">
        <f>F910*$H$9</f>
        <v>0.40029456268053148</v>
      </c>
      <c r="I910" s="331">
        <v>4.0000000000000001E-3</v>
      </c>
      <c r="J910" s="250">
        <f>I910*E910</f>
        <v>0</v>
      </c>
      <c r="K910" s="250">
        <f>$K$9*I910</f>
        <v>1.0929280000000001E-2</v>
      </c>
      <c r="L910" s="645">
        <f>(R910*T910+R911*T911+R912*T912+R913*T913+R914*T914+R915*T915+R916*T916+R917*T917+R918*T918)*L$9</f>
        <v>0</v>
      </c>
      <c r="M910" s="646">
        <f>H910+K910+L910</f>
        <v>0.41122384268053147</v>
      </c>
      <c r="N910" s="647">
        <f>M910*E910</f>
        <v>0</v>
      </c>
      <c r="O910" s="250">
        <f>E910*L910</f>
        <v>0</v>
      </c>
      <c r="P910" s="269"/>
      <c r="Q910" s="270"/>
      <c r="R910" s="367"/>
      <c r="S910" s="431">
        <f>R910*E910</f>
        <v>0</v>
      </c>
      <c r="T910" s="269"/>
    </row>
    <row r="911" spans="1:22" s="240" customFormat="1" ht="28.5" hidden="1" customHeight="1" x14ac:dyDescent="0.2">
      <c r="A911" s="726"/>
      <c r="B911" s="428"/>
      <c r="C911" s="366"/>
      <c r="D911" s="365"/>
      <c r="E911" s="429"/>
      <c r="F911" s="269"/>
      <c r="G911" s="245"/>
      <c r="H911" s="430"/>
      <c r="I911" s="269"/>
      <c r="J911" s="245"/>
      <c r="K911" s="245"/>
      <c r="L911" s="269"/>
      <c r="M911" s="270"/>
      <c r="N911" s="367"/>
      <c r="O911" s="269"/>
      <c r="P911" s="269"/>
      <c r="Q911" s="270"/>
      <c r="R911" s="367"/>
      <c r="S911" s="431">
        <f>R911*E910</f>
        <v>0</v>
      </c>
      <c r="T911" s="269"/>
    </row>
    <row r="912" spans="1:22" s="240" customFormat="1" ht="28.5" hidden="1" customHeight="1" x14ac:dyDescent="0.2">
      <c r="A912" s="726"/>
      <c r="B912" s="428"/>
      <c r="C912" s="366"/>
      <c r="D912" s="365"/>
      <c r="E912" s="429"/>
      <c r="F912" s="269"/>
      <c r="G912" s="245"/>
      <c r="H912" s="430"/>
      <c r="I912" s="269"/>
      <c r="J912" s="245"/>
      <c r="K912" s="245"/>
      <c r="L912" s="269"/>
      <c r="M912" s="270"/>
      <c r="N912" s="367"/>
      <c r="O912" s="269"/>
      <c r="P912" s="269"/>
      <c r="Q912" s="270"/>
      <c r="R912" s="367"/>
      <c r="S912" s="431">
        <f>R912*E910</f>
        <v>0</v>
      </c>
      <c r="T912" s="269"/>
    </row>
    <row r="913" spans="1:22" s="240" customFormat="1" ht="28.5" hidden="1" customHeight="1" x14ac:dyDescent="0.2">
      <c r="A913" s="726"/>
      <c r="B913" s="428"/>
      <c r="C913" s="366"/>
      <c r="D913" s="365"/>
      <c r="E913" s="429"/>
      <c r="F913" s="269"/>
      <c r="G913" s="245"/>
      <c r="H913" s="430"/>
      <c r="I913" s="269"/>
      <c r="J913" s="245"/>
      <c r="K913" s="245"/>
      <c r="L913" s="269"/>
      <c r="M913" s="270"/>
      <c r="N913" s="367"/>
      <c r="O913" s="269"/>
      <c r="P913" s="269"/>
      <c r="Q913" s="270"/>
      <c r="R913" s="367"/>
      <c r="S913" s="431">
        <f>R913*E910</f>
        <v>0</v>
      </c>
      <c r="T913" s="269"/>
    </row>
    <row r="914" spans="1:22" s="240" customFormat="1" ht="28.5" hidden="1" customHeight="1" x14ac:dyDescent="0.2">
      <c r="A914" s="726"/>
      <c r="B914" s="428"/>
      <c r="C914" s="366"/>
      <c r="D914" s="365"/>
      <c r="E914" s="429"/>
      <c r="F914" s="269"/>
      <c r="G914" s="245"/>
      <c r="H914" s="430"/>
      <c r="I914" s="269"/>
      <c r="J914" s="245"/>
      <c r="K914" s="245"/>
      <c r="L914" s="269"/>
      <c r="M914" s="270"/>
      <c r="N914" s="367"/>
      <c r="O914" s="269"/>
      <c r="P914" s="269"/>
      <c r="Q914" s="270"/>
      <c r="R914" s="367"/>
      <c r="S914" s="431">
        <f>R914*E910</f>
        <v>0</v>
      </c>
      <c r="T914" s="269"/>
    </row>
    <row r="915" spans="1:22" s="240" customFormat="1" ht="28.5" hidden="1" customHeight="1" x14ac:dyDescent="0.2">
      <c r="A915" s="726">
        <v>14</v>
      </c>
      <c r="B915" s="428"/>
      <c r="C915" s="366"/>
      <c r="D915" s="365"/>
      <c r="E915" s="429"/>
      <c r="F915" s="269"/>
      <c r="G915" s="245">
        <f>F915*E915</f>
        <v>0</v>
      </c>
      <c r="H915" s="430">
        <f>F915*$H$9</f>
        <v>0</v>
      </c>
      <c r="I915" s="269"/>
      <c r="J915" s="245">
        <f>I915*E915</f>
        <v>0</v>
      </c>
      <c r="K915" s="245">
        <f>$K$9*I915</f>
        <v>0</v>
      </c>
      <c r="L915" s="269"/>
      <c r="M915" s="419">
        <f>H915+K915+L915</f>
        <v>0</v>
      </c>
      <c r="N915" s="367">
        <f>M915*E915</f>
        <v>0</v>
      </c>
      <c r="O915" s="269">
        <f>E915*L915</f>
        <v>0</v>
      </c>
      <c r="P915" s="269"/>
      <c r="Q915" s="270"/>
      <c r="R915" s="367"/>
      <c r="S915" s="431">
        <f>R915*E910</f>
        <v>0</v>
      </c>
      <c r="T915" s="269"/>
    </row>
    <row r="916" spans="1:22" s="240" customFormat="1" ht="28.5" hidden="1" customHeight="1" x14ac:dyDescent="0.2">
      <c r="A916" s="726"/>
      <c r="B916" s="428"/>
      <c r="C916" s="366"/>
      <c r="D916" s="365"/>
      <c r="E916" s="429"/>
      <c r="F916" s="269"/>
      <c r="G916" s="245"/>
      <c r="H916" s="430"/>
      <c r="I916" s="269"/>
      <c r="J916" s="245"/>
      <c r="K916" s="245"/>
      <c r="L916" s="269"/>
      <c r="M916" s="270"/>
      <c r="N916" s="367"/>
      <c r="O916" s="269"/>
      <c r="P916" s="269"/>
      <c r="Q916" s="270"/>
      <c r="R916" s="367"/>
      <c r="S916" s="431">
        <f>R916*E910</f>
        <v>0</v>
      </c>
      <c r="T916" s="269"/>
    </row>
    <row r="917" spans="1:22" s="240" customFormat="1" ht="28.5" hidden="1" customHeight="1" x14ac:dyDescent="0.2">
      <c r="A917" s="726"/>
      <c r="B917" s="428"/>
      <c r="C917" s="366"/>
      <c r="D917" s="365"/>
      <c r="E917" s="429"/>
      <c r="F917" s="269"/>
      <c r="G917" s="245"/>
      <c r="H917" s="430"/>
      <c r="I917" s="269"/>
      <c r="J917" s="245"/>
      <c r="K917" s="245"/>
      <c r="L917" s="269"/>
      <c r="M917" s="270"/>
      <c r="N917" s="367"/>
      <c r="O917" s="269"/>
      <c r="P917" s="269"/>
      <c r="Q917" s="270"/>
      <c r="R917" s="367"/>
      <c r="S917" s="431">
        <f>R917*E910</f>
        <v>0</v>
      </c>
      <c r="T917" s="269"/>
    </row>
    <row r="918" spans="1:22" s="240" customFormat="1" x14ac:dyDescent="0.2">
      <c r="A918" s="725"/>
      <c r="B918" s="648"/>
      <c r="C918" s="372"/>
      <c r="D918" s="371"/>
      <c r="E918" s="649"/>
      <c r="F918" s="283"/>
      <c r="G918" s="282"/>
      <c r="H918" s="432"/>
      <c r="I918" s="283"/>
      <c r="J918" s="282"/>
      <c r="K918" s="282"/>
      <c r="L918" s="283"/>
      <c r="M918" s="284"/>
      <c r="N918" s="373"/>
      <c r="O918" s="283"/>
      <c r="P918" s="283"/>
      <c r="Q918" s="284"/>
      <c r="R918" s="373"/>
      <c r="S918" s="433">
        <f>R918*E910</f>
        <v>0</v>
      </c>
      <c r="T918" s="283"/>
    </row>
    <row r="919" spans="1:22" s="255" customFormat="1" x14ac:dyDescent="0.2">
      <c r="A919" s="724">
        <v>95</v>
      </c>
      <c r="B919" s="631" t="s">
        <v>156</v>
      </c>
      <c r="C919" s="317" t="s">
        <v>300</v>
      </c>
      <c r="D919" s="724" t="s">
        <v>117</v>
      </c>
      <c r="E919" s="632">
        <v>2</v>
      </c>
      <c r="F919" s="633"/>
      <c r="G919" s="634">
        <f>F919*E919</f>
        <v>0</v>
      </c>
      <c r="H919" s="634">
        <f>F919*$H$9</f>
        <v>0</v>
      </c>
      <c r="I919" s="633"/>
      <c r="J919" s="634">
        <f>I919*E919</f>
        <v>0</v>
      </c>
      <c r="K919" s="634">
        <f>$K$9*I919</f>
        <v>0</v>
      </c>
      <c r="L919" s="635">
        <f>(R919*T919+R920*T920+R921*T921+R922*T922+R923*T923+R924*T924+R925*T925+R926*T926+R927*T927)</f>
        <v>6.22</v>
      </c>
      <c r="M919" s="636">
        <f>H919+K919+L919</f>
        <v>6.22</v>
      </c>
      <c r="N919" s="634">
        <f>M919*E919</f>
        <v>12.44</v>
      </c>
      <c r="O919" s="637">
        <f>E919*L919</f>
        <v>12.44</v>
      </c>
      <c r="P919" s="317" t="s">
        <v>301</v>
      </c>
      <c r="Q919" s="724" t="s">
        <v>117</v>
      </c>
      <c r="R919" s="638">
        <v>1</v>
      </c>
      <c r="S919" s="639">
        <f>R919*E919</f>
        <v>2</v>
      </c>
      <c r="T919" s="263">
        <v>6.22</v>
      </c>
      <c r="V919" s="416"/>
    </row>
    <row r="920" spans="1:22" s="255" customFormat="1" hidden="1" x14ac:dyDescent="0.2">
      <c r="A920" s="726"/>
      <c r="B920" s="264"/>
      <c r="C920" s="242"/>
      <c r="D920" s="266"/>
      <c r="E920" s="312"/>
      <c r="F920" s="417"/>
      <c r="G920" s="418"/>
      <c r="H920" s="418"/>
      <c r="I920" s="313"/>
      <c r="J920" s="411"/>
      <c r="K920" s="411"/>
      <c r="L920" s="369"/>
      <c r="M920" s="419"/>
      <c r="N920" s="420"/>
      <c r="O920" s="369"/>
      <c r="P920" s="242"/>
      <c r="Q920" s="266"/>
      <c r="R920" s="312"/>
      <c r="S920" s="313">
        <f>R920*E919</f>
        <v>0</v>
      </c>
      <c r="T920" s="314"/>
      <c r="V920" s="416"/>
    </row>
    <row r="921" spans="1:22" s="255" customFormat="1" hidden="1" x14ac:dyDescent="0.2">
      <c r="A921" s="726"/>
      <c r="B921" s="264"/>
      <c r="C921" s="242"/>
      <c r="D921" s="266"/>
      <c r="E921" s="312"/>
      <c r="F921" s="417"/>
      <c r="G921" s="418"/>
      <c r="H921" s="418"/>
      <c r="I921" s="313"/>
      <c r="J921" s="411"/>
      <c r="K921" s="411"/>
      <c r="L921" s="369"/>
      <c r="M921" s="419"/>
      <c r="N921" s="420"/>
      <c r="O921" s="369"/>
      <c r="P921" s="242"/>
      <c r="Q921" s="266"/>
      <c r="R921" s="312"/>
      <c r="S921" s="313">
        <f>R921*E919</f>
        <v>0</v>
      </c>
      <c r="T921" s="314"/>
      <c r="V921" s="416"/>
    </row>
    <row r="922" spans="1:22" s="255" customFormat="1" hidden="1" x14ac:dyDescent="0.2">
      <c r="A922" s="726"/>
      <c r="B922" s="264"/>
      <c r="C922" s="242"/>
      <c r="D922" s="266"/>
      <c r="E922" s="312"/>
      <c r="F922" s="417"/>
      <c r="G922" s="418"/>
      <c r="H922" s="418"/>
      <c r="I922" s="313"/>
      <c r="J922" s="411"/>
      <c r="K922" s="411"/>
      <c r="L922" s="369"/>
      <c r="M922" s="419"/>
      <c r="N922" s="420"/>
      <c r="O922" s="369"/>
      <c r="P922" s="242"/>
      <c r="Q922" s="266"/>
      <c r="R922" s="312"/>
      <c r="S922" s="313">
        <f>R922*E919</f>
        <v>0</v>
      </c>
      <c r="T922" s="314"/>
      <c r="V922" s="416"/>
    </row>
    <row r="923" spans="1:22" s="255" customFormat="1" hidden="1" x14ac:dyDescent="0.2">
      <c r="A923" s="726"/>
      <c r="B923" s="264"/>
      <c r="C923" s="242"/>
      <c r="D923" s="266"/>
      <c r="E923" s="312"/>
      <c r="F923" s="417"/>
      <c r="G923" s="418"/>
      <c r="H923" s="418"/>
      <c r="I923" s="313"/>
      <c r="J923" s="411"/>
      <c r="K923" s="411"/>
      <c r="L923" s="369"/>
      <c r="M923" s="419"/>
      <c r="N923" s="420"/>
      <c r="O923" s="369"/>
      <c r="P923" s="242"/>
      <c r="Q923" s="266"/>
      <c r="R923" s="312"/>
      <c r="S923" s="313">
        <f>R923*E919</f>
        <v>0</v>
      </c>
      <c r="T923" s="314"/>
      <c r="V923" s="416"/>
    </row>
    <row r="924" spans="1:22" s="255" customFormat="1" hidden="1" x14ac:dyDescent="0.2">
      <c r="A924" s="726">
        <v>13</v>
      </c>
      <c r="B924" s="264"/>
      <c r="C924" s="242"/>
      <c r="D924" s="266"/>
      <c r="E924" s="312"/>
      <c r="F924" s="417"/>
      <c r="G924" s="418">
        <f>F924*E924</f>
        <v>0</v>
      </c>
      <c r="H924" s="418">
        <f>F924*$H$9</f>
        <v>0</v>
      </c>
      <c r="I924" s="313"/>
      <c r="J924" s="411">
        <f>I924*E924</f>
        <v>0</v>
      </c>
      <c r="K924" s="411">
        <f>$K$9*I924</f>
        <v>0</v>
      </c>
      <c r="L924" s="369"/>
      <c r="M924" s="419">
        <f>H924+K924+L924</f>
        <v>0</v>
      </c>
      <c r="N924" s="420">
        <f>M924*E924</f>
        <v>0</v>
      </c>
      <c r="O924" s="369">
        <f>E924*L924</f>
        <v>0</v>
      </c>
      <c r="P924" s="242"/>
      <c r="Q924" s="266"/>
      <c r="R924" s="312"/>
      <c r="S924" s="313">
        <f>R924*E919</f>
        <v>0</v>
      </c>
      <c r="T924" s="314"/>
      <c r="V924" s="416"/>
    </row>
    <row r="925" spans="1:22" s="255" customFormat="1" hidden="1" x14ac:dyDescent="0.2">
      <c r="A925" s="726"/>
      <c r="B925" s="264"/>
      <c r="C925" s="242"/>
      <c r="D925" s="266"/>
      <c r="E925" s="312"/>
      <c r="F925" s="417"/>
      <c r="G925" s="418"/>
      <c r="H925" s="418"/>
      <c r="I925" s="313"/>
      <c r="J925" s="411"/>
      <c r="K925" s="411"/>
      <c r="L925" s="369"/>
      <c r="M925" s="419"/>
      <c r="N925" s="420"/>
      <c r="O925" s="369"/>
      <c r="P925" s="242"/>
      <c r="Q925" s="266"/>
      <c r="R925" s="312"/>
      <c r="S925" s="313">
        <f>R925*E919</f>
        <v>0</v>
      </c>
      <c r="T925" s="314"/>
      <c r="V925" s="416"/>
    </row>
    <row r="926" spans="1:22" s="255" customFormat="1" hidden="1" x14ac:dyDescent="0.2">
      <c r="A926" s="726"/>
      <c r="B926" s="264"/>
      <c r="C926" s="242"/>
      <c r="D926" s="266"/>
      <c r="E926" s="312"/>
      <c r="F926" s="417"/>
      <c r="G926" s="418"/>
      <c r="H926" s="418"/>
      <c r="I926" s="313"/>
      <c r="J926" s="411"/>
      <c r="K926" s="411"/>
      <c r="L926" s="369"/>
      <c r="M926" s="419"/>
      <c r="N926" s="420"/>
      <c r="O926" s="369"/>
      <c r="P926" s="242"/>
      <c r="Q926" s="266"/>
      <c r="R926" s="312"/>
      <c r="S926" s="313">
        <f>R926*E919</f>
        <v>0</v>
      </c>
      <c r="T926" s="314"/>
      <c r="V926" s="416"/>
    </row>
    <row r="927" spans="1:22" s="255" customFormat="1" hidden="1" x14ac:dyDescent="0.2">
      <c r="A927" s="726"/>
      <c r="B927" s="264"/>
      <c r="C927" s="315"/>
      <c r="D927" s="266"/>
      <c r="E927" s="312"/>
      <c r="F927" s="417"/>
      <c r="G927" s="418"/>
      <c r="H927" s="418"/>
      <c r="I927" s="313"/>
      <c r="J927" s="411"/>
      <c r="K927" s="411"/>
      <c r="L927" s="369"/>
      <c r="M927" s="419"/>
      <c r="N927" s="420"/>
      <c r="O927" s="369"/>
      <c r="P927" s="315"/>
      <c r="Q927" s="266"/>
      <c r="R927" s="312"/>
      <c r="S927" s="313">
        <f>R927*E919</f>
        <v>0</v>
      </c>
      <c r="T927" s="314"/>
      <c r="V927" s="416"/>
    </row>
    <row r="928" spans="1:22" s="427" customFormat="1" ht="24.75" hidden="1" customHeight="1" x14ac:dyDescent="0.2">
      <c r="A928" s="453">
        <v>98</v>
      </c>
      <c r="B928" s="428"/>
      <c r="C928" s="454"/>
      <c r="D928" s="453"/>
      <c r="E928" s="644"/>
      <c r="F928" s="254">
        <f>0.242*1.6</f>
        <v>0.38719999999999999</v>
      </c>
      <c r="G928" s="250">
        <f>F928*E928</f>
        <v>0</v>
      </c>
      <c r="H928" s="430">
        <f>F928*$H$9</f>
        <v>0.40029456268053148</v>
      </c>
      <c r="I928" s="331">
        <v>4.0000000000000001E-3</v>
      </c>
      <c r="J928" s="250">
        <f>I928*E928</f>
        <v>0</v>
      </c>
      <c r="K928" s="250">
        <f>$K$9*I928</f>
        <v>1.0929280000000001E-2</v>
      </c>
      <c r="L928" s="645">
        <f>(R928*T928+R929*T929+R930*T930+R931*T931+R932*T932+R933*T933+R934*T934+R935*T935+R936*T936)*L$9</f>
        <v>0</v>
      </c>
      <c r="M928" s="646">
        <f>H928+K928+L928</f>
        <v>0.41122384268053147</v>
      </c>
      <c r="N928" s="647">
        <f>M928*E928</f>
        <v>0</v>
      </c>
      <c r="O928" s="250">
        <f>E928*L928</f>
        <v>0</v>
      </c>
      <c r="P928" s="269"/>
      <c r="Q928" s="270"/>
      <c r="R928" s="367"/>
      <c r="S928" s="431">
        <f>R928*E928</f>
        <v>0</v>
      </c>
      <c r="T928" s="269"/>
    </row>
    <row r="929" spans="1:22" s="240" customFormat="1" ht="28.5" hidden="1" customHeight="1" x14ac:dyDescent="0.2">
      <c r="A929" s="726"/>
      <c r="B929" s="428"/>
      <c r="C929" s="366"/>
      <c r="D929" s="365"/>
      <c r="E929" s="429"/>
      <c r="F929" s="269"/>
      <c r="G929" s="245"/>
      <c r="H929" s="430"/>
      <c r="I929" s="269"/>
      <c r="J929" s="245"/>
      <c r="K929" s="245"/>
      <c r="L929" s="269"/>
      <c r="M929" s="270"/>
      <c r="N929" s="367"/>
      <c r="O929" s="269"/>
      <c r="P929" s="269"/>
      <c r="Q929" s="270"/>
      <c r="R929" s="367"/>
      <c r="S929" s="431">
        <f>R929*E928</f>
        <v>0</v>
      </c>
      <c r="T929" s="269"/>
    </row>
    <row r="930" spans="1:22" s="240" customFormat="1" ht="28.5" hidden="1" customHeight="1" x14ac:dyDescent="0.2">
      <c r="A930" s="726"/>
      <c r="B930" s="428"/>
      <c r="C930" s="366"/>
      <c r="D930" s="365"/>
      <c r="E930" s="429"/>
      <c r="F930" s="269"/>
      <c r="G930" s="245"/>
      <c r="H930" s="430"/>
      <c r="I930" s="269"/>
      <c r="J930" s="245"/>
      <c r="K930" s="245"/>
      <c r="L930" s="269"/>
      <c r="M930" s="270"/>
      <c r="N930" s="367"/>
      <c r="O930" s="269"/>
      <c r="P930" s="269"/>
      <c r="Q930" s="270"/>
      <c r="R930" s="367"/>
      <c r="S930" s="431">
        <f>R930*E928</f>
        <v>0</v>
      </c>
      <c r="T930" s="269"/>
    </row>
    <row r="931" spans="1:22" s="240" customFormat="1" ht="28.5" hidden="1" customHeight="1" x14ac:dyDescent="0.2">
      <c r="A931" s="726"/>
      <c r="B931" s="428"/>
      <c r="C931" s="366"/>
      <c r="D931" s="365"/>
      <c r="E931" s="429"/>
      <c r="F931" s="269"/>
      <c r="G931" s="245"/>
      <c r="H931" s="430"/>
      <c r="I931" s="269"/>
      <c r="J931" s="245"/>
      <c r="K931" s="245"/>
      <c r="L931" s="269"/>
      <c r="M931" s="270"/>
      <c r="N931" s="367"/>
      <c r="O931" s="269"/>
      <c r="P931" s="269"/>
      <c r="Q931" s="270"/>
      <c r="R931" s="367"/>
      <c r="S931" s="431">
        <f>R931*E928</f>
        <v>0</v>
      </c>
      <c r="T931" s="269"/>
    </row>
    <row r="932" spans="1:22" s="240" customFormat="1" ht="28.5" hidden="1" customHeight="1" x14ac:dyDescent="0.2">
      <c r="A932" s="726"/>
      <c r="B932" s="428"/>
      <c r="C932" s="366"/>
      <c r="D932" s="365"/>
      <c r="E932" s="429"/>
      <c r="F932" s="269"/>
      <c r="G932" s="245"/>
      <c r="H932" s="430"/>
      <c r="I932" s="269"/>
      <c r="J932" s="245"/>
      <c r="K932" s="245"/>
      <c r="L932" s="269"/>
      <c r="M932" s="270"/>
      <c r="N932" s="367"/>
      <c r="O932" s="269"/>
      <c r="P932" s="269"/>
      <c r="Q932" s="270"/>
      <c r="R932" s="367"/>
      <c r="S932" s="431">
        <f>R932*E928</f>
        <v>0</v>
      </c>
      <c r="T932" s="269"/>
    </row>
    <row r="933" spans="1:22" s="240" customFormat="1" ht="28.5" hidden="1" customHeight="1" x14ac:dyDescent="0.2">
      <c r="A933" s="726">
        <v>14</v>
      </c>
      <c r="B933" s="428"/>
      <c r="C933" s="366"/>
      <c r="D933" s="365"/>
      <c r="E933" s="429"/>
      <c r="F933" s="269"/>
      <c r="G933" s="245">
        <f>F933*E933</f>
        <v>0</v>
      </c>
      <c r="H933" s="430">
        <f>F933*$H$9</f>
        <v>0</v>
      </c>
      <c r="I933" s="269"/>
      <c r="J933" s="245">
        <f>I933*E933</f>
        <v>0</v>
      </c>
      <c r="K933" s="245">
        <f>$K$9*I933</f>
        <v>0</v>
      </c>
      <c r="L933" s="269"/>
      <c r="M933" s="419">
        <f>H933+K933+L933</f>
        <v>0</v>
      </c>
      <c r="N933" s="367">
        <f>M933*E933</f>
        <v>0</v>
      </c>
      <c r="O933" s="269">
        <f>E933*L933</f>
        <v>0</v>
      </c>
      <c r="P933" s="269"/>
      <c r="Q933" s="270"/>
      <c r="R933" s="367"/>
      <c r="S933" s="431">
        <f>R933*E928</f>
        <v>0</v>
      </c>
      <c r="T933" s="269"/>
    </row>
    <row r="934" spans="1:22" s="240" customFormat="1" ht="28.5" hidden="1" customHeight="1" x14ac:dyDescent="0.2">
      <c r="A934" s="726"/>
      <c r="B934" s="428"/>
      <c r="C934" s="366"/>
      <c r="D934" s="365"/>
      <c r="E934" s="429"/>
      <c r="F934" s="269"/>
      <c r="G934" s="245"/>
      <c r="H934" s="430"/>
      <c r="I934" s="269"/>
      <c r="J934" s="245"/>
      <c r="K934" s="245"/>
      <c r="L934" s="269"/>
      <c r="M934" s="270"/>
      <c r="N934" s="367"/>
      <c r="O934" s="269"/>
      <c r="P934" s="269"/>
      <c r="Q934" s="270"/>
      <c r="R934" s="367"/>
      <c r="S934" s="431">
        <f>R934*E928</f>
        <v>0</v>
      </c>
      <c r="T934" s="269"/>
    </row>
    <row r="935" spans="1:22" s="240" customFormat="1" ht="28.5" hidden="1" customHeight="1" x14ac:dyDescent="0.2">
      <c r="A935" s="726"/>
      <c r="B935" s="428"/>
      <c r="C935" s="366"/>
      <c r="D935" s="365"/>
      <c r="E935" s="429"/>
      <c r="F935" s="269"/>
      <c r="G935" s="245"/>
      <c r="H935" s="430"/>
      <c r="I935" s="269"/>
      <c r="J935" s="245"/>
      <c r="K935" s="245"/>
      <c r="L935" s="269"/>
      <c r="M935" s="270"/>
      <c r="N935" s="367"/>
      <c r="O935" s="269"/>
      <c r="P935" s="269"/>
      <c r="Q935" s="270"/>
      <c r="R935" s="367"/>
      <c r="S935" s="431">
        <f>R935*E928</f>
        <v>0</v>
      </c>
      <c r="T935" s="269"/>
    </row>
    <row r="936" spans="1:22" s="240" customFormat="1" x14ac:dyDescent="0.2">
      <c r="A936" s="725"/>
      <c r="B936" s="648"/>
      <c r="C936" s="372"/>
      <c r="D936" s="371"/>
      <c r="E936" s="649"/>
      <c r="F936" s="283"/>
      <c r="G936" s="282"/>
      <c r="H936" s="432"/>
      <c r="I936" s="283"/>
      <c r="J936" s="282"/>
      <c r="K936" s="282"/>
      <c r="L936" s="283"/>
      <c r="M936" s="284"/>
      <c r="N936" s="373"/>
      <c r="O936" s="283"/>
      <c r="P936" s="283"/>
      <c r="Q936" s="284"/>
      <c r="R936" s="373"/>
      <c r="S936" s="433">
        <f>R936*E928</f>
        <v>0</v>
      </c>
      <c r="T936" s="283"/>
    </row>
    <row r="937" spans="1:22" s="255" customFormat="1" ht="25.5" x14ac:dyDescent="0.2">
      <c r="A937" s="724">
        <v>96</v>
      </c>
      <c r="B937" s="631" t="s">
        <v>156</v>
      </c>
      <c r="C937" s="317" t="s">
        <v>185</v>
      </c>
      <c r="D937" s="724" t="s">
        <v>111</v>
      </c>
      <c r="E937" s="632">
        <f>1.3*2.1*2</f>
        <v>5.4600000000000009</v>
      </c>
      <c r="F937" s="633"/>
      <c r="G937" s="634">
        <f>F937*E937</f>
        <v>0</v>
      </c>
      <c r="H937" s="634">
        <f>F937*$H$9</f>
        <v>0</v>
      </c>
      <c r="I937" s="633"/>
      <c r="J937" s="634">
        <f>I937*E937</f>
        <v>0</v>
      </c>
      <c r="K937" s="634">
        <f>$K$9*I937</f>
        <v>0</v>
      </c>
      <c r="L937" s="635">
        <f>(R937*T937+R938*T938+R939*T939+R940*T940+R941*T941+R942*T942+R943*T943+R944*T944+R945*T945)</f>
        <v>31.8</v>
      </c>
      <c r="M937" s="636">
        <f>H937+K937+L937</f>
        <v>31.8</v>
      </c>
      <c r="N937" s="634">
        <f>M937*E937</f>
        <v>173.62800000000004</v>
      </c>
      <c r="O937" s="637">
        <f>E937*L937</f>
        <v>173.62800000000004</v>
      </c>
      <c r="P937" s="317" t="s">
        <v>191</v>
      </c>
      <c r="Q937" s="724" t="s">
        <v>111</v>
      </c>
      <c r="R937" s="638">
        <v>1</v>
      </c>
      <c r="S937" s="639">
        <f>R937*E937</f>
        <v>5.4600000000000009</v>
      </c>
      <c r="T937" s="263">
        <v>31.8</v>
      </c>
      <c r="V937" s="416"/>
    </row>
    <row r="938" spans="1:22" s="255" customFormat="1" hidden="1" x14ac:dyDescent="0.2">
      <c r="A938" s="626"/>
      <c r="B938" s="264"/>
      <c r="C938" s="242"/>
      <c r="D938" s="266"/>
      <c r="E938" s="312"/>
      <c r="F938" s="417"/>
      <c r="G938" s="418"/>
      <c r="H938" s="418"/>
      <c r="I938" s="313"/>
      <c r="J938" s="411"/>
      <c r="K938" s="411"/>
      <c r="L938" s="369"/>
      <c r="M938" s="419"/>
      <c r="N938" s="420"/>
      <c r="O938" s="369"/>
      <c r="P938" s="242"/>
      <c r="Q938" s="266"/>
      <c r="R938" s="312"/>
      <c r="S938" s="313">
        <f>R938*E937</f>
        <v>0</v>
      </c>
      <c r="T938" s="314"/>
      <c r="V938" s="416"/>
    </row>
    <row r="939" spans="1:22" s="255" customFormat="1" hidden="1" x14ac:dyDescent="0.2">
      <c r="A939" s="626"/>
      <c r="B939" s="264"/>
      <c r="C939" s="242"/>
      <c r="D939" s="266"/>
      <c r="E939" s="312"/>
      <c r="F939" s="417"/>
      <c r="G939" s="418"/>
      <c r="H939" s="418"/>
      <c r="I939" s="313"/>
      <c r="J939" s="411"/>
      <c r="K939" s="411"/>
      <c r="L939" s="369"/>
      <c r="M939" s="419"/>
      <c r="N939" s="420"/>
      <c r="O939" s="369"/>
      <c r="P939" s="242"/>
      <c r="Q939" s="266"/>
      <c r="R939" s="312"/>
      <c r="S939" s="313">
        <f>R939*E937</f>
        <v>0</v>
      </c>
      <c r="T939" s="314"/>
      <c r="V939" s="416"/>
    </row>
    <row r="940" spans="1:22" s="255" customFormat="1" hidden="1" x14ac:dyDescent="0.2">
      <c r="A940" s="626"/>
      <c r="B940" s="264"/>
      <c r="C940" s="242"/>
      <c r="D940" s="266"/>
      <c r="E940" s="312"/>
      <c r="F940" s="417"/>
      <c r="G940" s="418"/>
      <c r="H940" s="418"/>
      <c r="I940" s="313"/>
      <c r="J940" s="411"/>
      <c r="K940" s="411"/>
      <c r="L940" s="369"/>
      <c r="M940" s="419"/>
      <c r="N940" s="420"/>
      <c r="O940" s="369"/>
      <c r="P940" s="242"/>
      <c r="Q940" s="266"/>
      <c r="R940" s="312"/>
      <c r="S940" s="313">
        <f>R940*E937</f>
        <v>0</v>
      </c>
      <c r="T940" s="314"/>
      <c r="V940" s="416"/>
    </row>
    <row r="941" spans="1:22" s="255" customFormat="1" hidden="1" x14ac:dyDescent="0.2">
      <c r="A941" s="626"/>
      <c r="B941" s="264"/>
      <c r="C941" s="242"/>
      <c r="D941" s="266"/>
      <c r="E941" s="312"/>
      <c r="F941" s="417"/>
      <c r="G941" s="418"/>
      <c r="H941" s="418"/>
      <c r="I941" s="313"/>
      <c r="J941" s="411"/>
      <c r="K941" s="411"/>
      <c r="L941" s="369"/>
      <c r="M941" s="419"/>
      <c r="N941" s="420"/>
      <c r="O941" s="369"/>
      <c r="P941" s="242"/>
      <c r="Q941" s="266"/>
      <c r="R941" s="312"/>
      <c r="S941" s="313">
        <f>R941*E937</f>
        <v>0</v>
      </c>
      <c r="T941" s="314"/>
      <c r="V941" s="416"/>
    </row>
    <row r="942" spans="1:22" s="255" customFormat="1" hidden="1" x14ac:dyDescent="0.2">
      <c r="A942" s="626">
        <v>15</v>
      </c>
      <c r="B942" s="264"/>
      <c r="C942" s="242"/>
      <c r="D942" s="266"/>
      <c r="E942" s="312"/>
      <c r="F942" s="417"/>
      <c r="G942" s="418">
        <f>F942*E942</f>
        <v>0</v>
      </c>
      <c r="H942" s="418">
        <f>F942*$H$9</f>
        <v>0</v>
      </c>
      <c r="I942" s="313"/>
      <c r="J942" s="411">
        <f>I942*E942</f>
        <v>0</v>
      </c>
      <c r="K942" s="411">
        <f>$K$9*I942</f>
        <v>0</v>
      </c>
      <c r="L942" s="369"/>
      <c r="M942" s="419">
        <f>H942+K942+L942</f>
        <v>0</v>
      </c>
      <c r="N942" s="420">
        <f>M942*E942</f>
        <v>0</v>
      </c>
      <c r="O942" s="369">
        <f>E942*L942</f>
        <v>0</v>
      </c>
      <c r="P942" s="242"/>
      <c r="Q942" s="266"/>
      <c r="R942" s="312"/>
      <c r="S942" s="313">
        <f>R942*E937</f>
        <v>0</v>
      </c>
      <c r="T942" s="314"/>
      <c r="V942" s="416"/>
    </row>
    <row r="943" spans="1:22" s="255" customFormat="1" hidden="1" x14ac:dyDescent="0.2">
      <c r="A943" s="626"/>
      <c r="B943" s="264"/>
      <c r="C943" s="242"/>
      <c r="D943" s="266"/>
      <c r="E943" s="312"/>
      <c r="F943" s="417"/>
      <c r="G943" s="418"/>
      <c r="H943" s="418"/>
      <c r="I943" s="313"/>
      <c r="J943" s="411"/>
      <c r="K943" s="411"/>
      <c r="L943" s="369"/>
      <c r="M943" s="419"/>
      <c r="N943" s="420"/>
      <c r="O943" s="369"/>
      <c r="P943" s="242"/>
      <c r="Q943" s="266"/>
      <c r="R943" s="312"/>
      <c r="S943" s="313">
        <f>R943*E937</f>
        <v>0</v>
      </c>
      <c r="T943" s="314"/>
      <c r="V943" s="416"/>
    </row>
    <row r="944" spans="1:22" s="255" customFormat="1" hidden="1" x14ac:dyDescent="0.2">
      <c r="A944" s="626"/>
      <c r="B944" s="264"/>
      <c r="C944" s="242"/>
      <c r="D944" s="266"/>
      <c r="E944" s="312"/>
      <c r="F944" s="417"/>
      <c r="G944" s="418"/>
      <c r="H944" s="418"/>
      <c r="I944" s="313"/>
      <c r="J944" s="411"/>
      <c r="K944" s="411"/>
      <c r="L944" s="369"/>
      <c r="M944" s="419"/>
      <c r="N944" s="420"/>
      <c r="O944" s="369"/>
      <c r="P944" s="242"/>
      <c r="Q944" s="266"/>
      <c r="R944" s="312"/>
      <c r="S944" s="313">
        <f>R944*E937</f>
        <v>0</v>
      </c>
      <c r="T944" s="314"/>
      <c r="V944" s="416"/>
    </row>
    <row r="945" spans="1:22" s="255" customFormat="1" hidden="1" x14ac:dyDescent="0.2">
      <c r="A945" s="626"/>
      <c r="B945" s="264"/>
      <c r="C945" s="315"/>
      <c r="D945" s="266"/>
      <c r="E945" s="312"/>
      <c r="F945" s="417"/>
      <c r="G945" s="418"/>
      <c r="H945" s="418"/>
      <c r="I945" s="313"/>
      <c r="J945" s="411"/>
      <c r="K945" s="411"/>
      <c r="L945" s="369"/>
      <c r="M945" s="419"/>
      <c r="N945" s="420"/>
      <c r="O945" s="369"/>
      <c r="P945" s="315"/>
      <c r="Q945" s="266"/>
      <c r="R945" s="312"/>
      <c r="S945" s="313">
        <f>R945*E937</f>
        <v>0</v>
      </c>
      <c r="T945" s="314"/>
      <c r="V945" s="416"/>
    </row>
    <row r="946" spans="1:22" s="427" customFormat="1" ht="24.75" hidden="1" customHeight="1" x14ac:dyDescent="0.2">
      <c r="A946" s="453">
        <v>100</v>
      </c>
      <c r="B946" s="428"/>
      <c r="C946" s="454"/>
      <c r="D946" s="453"/>
      <c r="E946" s="644"/>
      <c r="F946" s="254">
        <f>0.242*1.6</f>
        <v>0.38719999999999999</v>
      </c>
      <c r="G946" s="250">
        <f>F946*E946</f>
        <v>0</v>
      </c>
      <c r="H946" s="430">
        <f>F946*$H$9</f>
        <v>0.40029456268053148</v>
      </c>
      <c r="I946" s="331">
        <v>4.0000000000000001E-3</v>
      </c>
      <c r="J946" s="250">
        <f>I946*E946</f>
        <v>0</v>
      </c>
      <c r="K946" s="250">
        <f>$K$9*I946</f>
        <v>1.0929280000000001E-2</v>
      </c>
      <c r="L946" s="645">
        <f>(R946*T946+R947*T947+R948*T948+R949*T949+R950*T950+R951*T951+R952*T952+R953*T953+R954*T954)*L$9</f>
        <v>0</v>
      </c>
      <c r="M946" s="646">
        <f>H946+K946+L946</f>
        <v>0.41122384268053147</v>
      </c>
      <c r="N946" s="647">
        <f>M946*E946</f>
        <v>0</v>
      </c>
      <c r="O946" s="250">
        <f>E946*L946</f>
        <v>0</v>
      </c>
      <c r="P946" s="269"/>
      <c r="Q946" s="270"/>
      <c r="R946" s="367"/>
      <c r="S946" s="431">
        <f>R946*E946</f>
        <v>0</v>
      </c>
      <c r="T946" s="269"/>
    </row>
    <row r="947" spans="1:22" s="240" customFormat="1" ht="28.5" hidden="1" customHeight="1" x14ac:dyDescent="0.2">
      <c r="A947" s="626"/>
      <c r="B947" s="428"/>
      <c r="C947" s="366"/>
      <c r="D947" s="365"/>
      <c r="E947" s="429"/>
      <c r="F947" s="269"/>
      <c r="G947" s="245"/>
      <c r="H947" s="430"/>
      <c r="I947" s="269"/>
      <c r="J947" s="245"/>
      <c r="K947" s="245"/>
      <c r="L947" s="269"/>
      <c r="M947" s="270"/>
      <c r="N947" s="367"/>
      <c r="O947" s="269"/>
      <c r="P947" s="269"/>
      <c r="Q947" s="270"/>
      <c r="R947" s="367"/>
      <c r="S947" s="431">
        <f>R947*E946</f>
        <v>0</v>
      </c>
      <c r="T947" s="269"/>
    </row>
    <row r="948" spans="1:22" s="240" customFormat="1" ht="28.5" hidden="1" customHeight="1" x14ac:dyDescent="0.2">
      <c r="A948" s="626"/>
      <c r="B948" s="428"/>
      <c r="C948" s="366"/>
      <c r="D948" s="365"/>
      <c r="E948" s="429"/>
      <c r="F948" s="269"/>
      <c r="G948" s="245"/>
      <c r="H948" s="430"/>
      <c r="I948" s="269"/>
      <c r="J948" s="245"/>
      <c r="K948" s="245"/>
      <c r="L948" s="269"/>
      <c r="M948" s="270"/>
      <c r="N948" s="367"/>
      <c r="O948" s="269"/>
      <c r="P948" s="269"/>
      <c r="Q948" s="270"/>
      <c r="R948" s="367"/>
      <c r="S948" s="431">
        <f>R948*E946</f>
        <v>0</v>
      </c>
      <c r="T948" s="269"/>
    </row>
    <row r="949" spans="1:22" s="240" customFormat="1" ht="28.5" hidden="1" customHeight="1" x14ac:dyDescent="0.2">
      <c r="A949" s="626"/>
      <c r="B949" s="428"/>
      <c r="C949" s="366"/>
      <c r="D949" s="365"/>
      <c r="E949" s="429"/>
      <c r="F949" s="269"/>
      <c r="G949" s="245"/>
      <c r="H949" s="430"/>
      <c r="I949" s="269"/>
      <c r="J949" s="245"/>
      <c r="K949" s="245"/>
      <c r="L949" s="269"/>
      <c r="M949" s="270"/>
      <c r="N949" s="367"/>
      <c r="O949" s="269"/>
      <c r="P949" s="269"/>
      <c r="Q949" s="270"/>
      <c r="R949" s="367"/>
      <c r="S949" s="431">
        <f>R949*E946</f>
        <v>0</v>
      </c>
      <c r="T949" s="269"/>
    </row>
    <row r="950" spans="1:22" s="240" customFormat="1" ht="28.5" hidden="1" customHeight="1" x14ac:dyDescent="0.2">
      <c r="A950" s="626"/>
      <c r="B950" s="428"/>
      <c r="C950" s="366"/>
      <c r="D950" s="365"/>
      <c r="E950" s="429"/>
      <c r="F950" s="269"/>
      <c r="G950" s="245"/>
      <c r="H950" s="430"/>
      <c r="I950" s="269"/>
      <c r="J950" s="245"/>
      <c r="K950" s="245"/>
      <c r="L950" s="269"/>
      <c r="M950" s="270"/>
      <c r="N950" s="367"/>
      <c r="O950" s="269"/>
      <c r="P950" s="269"/>
      <c r="Q950" s="270"/>
      <c r="R950" s="367"/>
      <c r="S950" s="431">
        <f>R950*E946</f>
        <v>0</v>
      </c>
      <c r="T950" s="269"/>
    </row>
    <row r="951" spans="1:22" s="240" customFormat="1" ht="28.5" hidden="1" customHeight="1" x14ac:dyDescent="0.2">
      <c r="A951" s="626">
        <v>16</v>
      </c>
      <c r="B951" s="428"/>
      <c r="C951" s="366"/>
      <c r="D951" s="365"/>
      <c r="E951" s="429"/>
      <c r="F951" s="269"/>
      <c r="G951" s="245">
        <f>F951*E951</f>
        <v>0</v>
      </c>
      <c r="H951" s="430">
        <f>F951*$H$9</f>
        <v>0</v>
      </c>
      <c r="I951" s="269"/>
      <c r="J951" s="245">
        <f>I951*E951</f>
        <v>0</v>
      </c>
      <c r="K951" s="245">
        <f>$K$9*I951</f>
        <v>0</v>
      </c>
      <c r="L951" s="269"/>
      <c r="M951" s="419">
        <f>H951+K951+L951</f>
        <v>0</v>
      </c>
      <c r="N951" s="367">
        <f>M951*E951</f>
        <v>0</v>
      </c>
      <c r="O951" s="269">
        <f>E951*L951</f>
        <v>0</v>
      </c>
      <c r="P951" s="269"/>
      <c r="Q951" s="270"/>
      <c r="R951" s="367"/>
      <c r="S951" s="431">
        <f>R951*E946</f>
        <v>0</v>
      </c>
      <c r="T951" s="269"/>
    </row>
    <row r="952" spans="1:22" s="240" customFormat="1" ht="28.5" hidden="1" customHeight="1" x14ac:dyDescent="0.2">
      <c r="A952" s="626"/>
      <c r="B952" s="428"/>
      <c r="C952" s="366"/>
      <c r="D952" s="365"/>
      <c r="E952" s="429"/>
      <c r="F952" s="269"/>
      <c r="G952" s="245"/>
      <c r="H952" s="430"/>
      <c r="I952" s="269"/>
      <c r="J952" s="245"/>
      <c r="K952" s="245"/>
      <c r="L952" s="269"/>
      <c r="M952" s="270"/>
      <c r="N952" s="367"/>
      <c r="O952" s="269"/>
      <c r="P952" s="269"/>
      <c r="Q952" s="270"/>
      <c r="R952" s="367"/>
      <c r="S952" s="431">
        <f>R952*E946</f>
        <v>0</v>
      </c>
      <c r="T952" s="269"/>
    </row>
    <row r="953" spans="1:22" s="240" customFormat="1" ht="28.5" hidden="1" customHeight="1" x14ac:dyDescent="0.2">
      <c r="A953" s="626"/>
      <c r="B953" s="428"/>
      <c r="C953" s="366"/>
      <c r="D953" s="365"/>
      <c r="E953" s="429"/>
      <c r="F953" s="269"/>
      <c r="G953" s="245"/>
      <c r="H953" s="430"/>
      <c r="I953" s="269"/>
      <c r="J953" s="245"/>
      <c r="K953" s="245"/>
      <c r="L953" s="269"/>
      <c r="M953" s="270"/>
      <c r="N953" s="367"/>
      <c r="O953" s="269"/>
      <c r="P953" s="269"/>
      <c r="Q953" s="270"/>
      <c r="R953" s="367"/>
      <c r="S953" s="431">
        <f>R953*E946</f>
        <v>0</v>
      </c>
      <c r="T953" s="269"/>
    </row>
    <row r="954" spans="1:22" s="240" customFormat="1" x14ac:dyDescent="0.2">
      <c r="A954" s="625"/>
      <c r="B954" s="648"/>
      <c r="C954" s="372"/>
      <c r="D954" s="371"/>
      <c r="E954" s="649"/>
      <c r="F954" s="283"/>
      <c r="G954" s="282"/>
      <c r="H954" s="432"/>
      <c r="I954" s="283"/>
      <c r="J954" s="282"/>
      <c r="K954" s="282"/>
      <c r="L954" s="283"/>
      <c r="M954" s="284"/>
      <c r="N954" s="373"/>
      <c r="O954" s="283"/>
      <c r="P954" s="283"/>
      <c r="Q954" s="284"/>
      <c r="R954" s="373"/>
      <c r="S954" s="433">
        <f>R954*E946</f>
        <v>0</v>
      </c>
      <c r="T954" s="283"/>
    </row>
    <row r="955" spans="1:22" s="34" customFormat="1" x14ac:dyDescent="0.2">
      <c r="A955" s="121"/>
      <c r="B955" s="543"/>
      <c r="C955" s="145" t="s">
        <v>1</v>
      </c>
      <c r="D955" s="146"/>
      <c r="E955" s="147"/>
      <c r="F955" s="544"/>
      <c r="G955" s="148">
        <f>SUM(G10:G954)</f>
        <v>8497.7569119999989</v>
      </c>
      <c r="H955" s="545"/>
      <c r="I955" s="544"/>
      <c r="J955" s="148">
        <f>SUM(J10:J954)</f>
        <v>1343.6124783600003</v>
      </c>
      <c r="K955" s="546"/>
      <c r="L955" s="547"/>
      <c r="M955" s="149"/>
      <c r="N955" s="148">
        <f>SUM(N10:N954)</f>
        <v>63088.84337930374</v>
      </c>
      <c r="O955" s="148">
        <f>SUM(O10:O954)</f>
        <v>50637.852985835816</v>
      </c>
      <c r="P955" s="548"/>
      <c r="Q955" s="549"/>
      <c r="R955" s="550"/>
      <c r="S955" s="551"/>
      <c r="T955" s="552"/>
    </row>
    <row r="956" spans="1:22" s="34" customFormat="1" x14ac:dyDescent="0.2">
      <c r="A956" s="553"/>
      <c r="B956" s="553"/>
      <c r="C956" s="363"/>
      <c r="D956" s="554"/>
      <c r="E956" s="329"/>
      <c r="F956" s="329"/>
      <c r="G956" s="329"/>
      <c r="H956" s="329"/>
      <c r="I956" s="329"/>
      <c r="J956" s="329"/>
      <c r="K956" s="329"/>
      <c r="L956" s="329"/>
      <c r="M956" s="329"/>
      <c r="N956" s="555"/>
      <c r="O956" s="329"/>
      <c r="P956" s="556"/>
      <c r="Q956" s="557"/>
      <c r="R956" s="558"/>
      <c r="S956" s="329"/>
      <c r="T956" s="559"/>
    </row>
    <row r="957" spans="1:22" s="14" customFormat="1" hidden="1" x14ac:dyDescent="0.2">
      <c r="A957" s="560"/>
      <c r="B957" s="561"/>
      <c r="C957" s="560" t="s">
        <v>25</v>
      </c>
      <c r="D957" s="560"/>
      <c r="E957" s="562"/>
      <c r="F957" s="122"/>
      <c r="G957" s="122"/>
      <c r="H957" s="563"/>
      <c r="I957" s="122"/>
      <c r="J957" s="563"/>
      <c r="K957" s="563"/>
      <c r="L957" s="122"/>
      <c r="M957" s="122"/>
      <c r="N957" s="563"/>
      <c r="O957" s="564"/>
      <c r="P957" s="562"/>
      <c r="Q957" s="565"/>
      <c r="R957" s="566"/>
      <c r="S957" s="567"/>
      <c r="T957" s="568"/>
    </row>
    <row r="958" spans="1:22" s="14" customFormat="1" hidden="1" x14ac:dyDescent="0.2">
      <c r="A958" s="565"/>
      <c r="B958" s="569">
        <f>$H$9</f>
        <v>1.0338186019641826</v>
      </c>
      <c r="C958" s="570" t="s">
        <v>15</v>
      </c>
      <c r="D958" s="560"/>
      <c r="E958" s="562"/>
      <c r="F958" s="567"/>
      <c r="G958" s="567"/>
      <c r="H958" s="567"/>
      <c r="I958" s="567"/>
      <c r="J958" s="567"/>
      <c r="K958" s="567"/>
      <c r="L958" s="567"/>
      <c r="M958" s="567"/>
      <c r="N958" s="567"/>
      <c r="O958" s="567"/>
      <c r="P958" s="571">
        <f>G955</f>
        <v>8497.7569119999989</v>
      </c>
      <c r="Q958" s="572">
        <f>P958*$B958</f>
        <v>8785.1391705953083</v>
      </c>
      <c r="R958" s="573"/>
      <c r="S958" s="567"/>
      <c r="T958" s="568"/>
    </row>
    <row r="959" spans="1:22" s="14" customFormat="1" hidden="1" x14ac:dyDescent="0.2">
      <c r="A959" s="565"/>
      <c r="B959" s="569">
        <f>$K$9</f>
        <v>2.7323200000000001</v>
      </c>
      <c r="C959" s="570" t="s">
        <v>34</v>
      </c>
      <c r="D959" s="560"/>
      <c r="E959" s="560"/>
      <c r="F959" s="567"/>
      <c r="G959" s="567"/>
      <c r="H959" s="567"/>
      <c r="I959" s="567"/>
      <c r="J959" s="567"/>
      <c r="K959" s="567"/>
      <c r="L959" s="567"/>
      <c r="M959" s="567"/>
      <c r="N959" s="567"/>
      <c r="O959" s="567"/>
      <c r="P959" s="571">
        <f>J955</f>
        <v>1343.6124783600003</v>
      </c>
      <c r="Q959" s="572">
        <f>P959*$B959</f>
        <v>3671.1792468725962</v>
      </c>
      <c r="R959" s="573"/>
      <c r="S959" s="122"/>
      <c r="T959" s="568"/>
    </row>
    <row r="960" spans="1:22" s="14" customFormat="1" hidden="1" x14ac:dyDescent="0.2">
      <c r="A960" s="565"/>
      <c r="B960" s="574">
        <f>L$9</f>
        <v>1.1322612000000001</v>
      </c>
      <c r="C960" s="570" t="s">
        <v>17</v>
      </c>
      <c r="D960" s="560"/>
      <c r="E960" s="560"/>
      <c r="F960" s="575"/>
      <c r="G960" s="567"/>
      <c r="H960" s="567"/>
      <c r="I960" s="567"/>
      <c r="J960" s="567"/>
      <c r="K960" s="567"/>
      <c r="L960" s="567"/>
      <c r="M960" s="567"/>
      <c r="N960" s="567"/>
      <c r="O960" s="567"/>
      <c r="P960" s="571">
        <f>O955/L$9</f>
        <v>44722.76625379004</v>
      </c>
      <c r="Q960" s="572">
        <f>P960*$B960</f>
        <v>50637.852985835816</v>
      </c>
      <c r="R960" s="573"/>
      <c r="S960" s="122"/>
      <c r="T960" s="568"/>
    </row>
    <row r="961" spans="1:31" s="160" customFormat="1" x14ac:dyDescent="0.2">
      <c r="A961" s="576"/>
      <c r="B961" s="576"/>
      <c r="C961" s="579" t="s">
        <v>5</v>
      </c>
      <c r="D961" s="576"/>
      <c r="E961" s="577"/>
      <c r="F961" s="578"/>
      <c r="G961" s="579"/>
      <c r="H961" s="579"/>
      <c r="I961" s="579"/>
      <c r="J961" s="579"/>
      <c r="K961" s="579"/>
      <c r="L961" s="579"/>
      <c r="M961" s="579"/>
      <c r="N961" s="580">
        <f>P961+R961</f>
        <v>63094.171403303721</v>
      </c>
      <c r="O961" s="581"/>
      <c r="P961" s="133">
        <f>Q958+Q959+Q960</f>
        <v>63094.171403303721</v>
      </c>
      <c r="Q961" s="582" t="s">
        <v>0</v>
      </c>
      <c r="R961" s="583"/>
      <c r="S961" s="584"/>
      <c r="T961" s="585"/>
    </row>
    <row r="962" spans="1:31" s="160" customFormat="1" x14ac:dyDescent="0.2">
      <c r="A962" s="576"/>
      <c r="B962" s="576"/>
      <c r="C962" s="560"/>
      <c r="D962" s="560"/>
      <c r="E962" s="566"/>
      <c r="F962" s="575"/>
      <c r="G962" s="567"/>
      <c r="H962" s="567"/>
      <c r="I962" s="567"/>
      <c r="J962" s="567"/>
      <c r="K962" s="567"/>
      <c r="L962" s="567"/>
      <c r="M962" s="567"/>
      <c r="N962" s="586"/>
      <c r="O962" s="561"/>
      <c r="P962" s="132"/>
      <c r="Q962" s="582"/>
      <c r="R962" s="583"/>
      <c r="S962" s="584"/>
      <c r="T962" s="585"/>
    </row>
    <row r="963" spans="1:31" s="14" customFormat="1" x14ac:dyDescent="0.2">
      <c r="A963" s="565"/>
      <c r="B963" s="587">
        <f>M$9</f>
        <v>0.13300000000000001</v>
      </c>
      <c r="C963" s="567" t="s">
        <v>16</v>
      </c>
      <c r="D963" s="588"/>
      <c r="E963" s="589"/>
      <c r="F963" s="575"/>
      <c r="G963" s="567"/>
      <c r="H963" s="590"/>
      <c r="I963" s="591"/>
      <c r="J963" s="591"/>
      <c r="K963" s="592"/>
      <c r="L963" s="593"/>
      <c r="M963" s="593"/>
      <c r="N963" s="593"/>
      <c r="O963" s="567"/>
      <c r="P963" s="594">
        <f>P961*$B963</f>
        <v>8391.5247966393945</v>
      </c>
      <c r="Q963" s="567"/>
      <c r="R963" s="595"/>
      <c r="S963" s="567"/>
      <c r="T963" s="568"/>
    </row>
    <row r="964" spans="1:31" s="160" customFormat="1" ht="24.75" customHeight="1" x14ac:dyDescent="0.2">
      <c r="A964" s="596"/>
      <c r="B964" s="581"/>
      <c r="C964" s="579" t="s">
        <v>5</v>
      </c>
      <c r="D964" s="597"/>
      <c r="E964" s="598"/>
      <c r="F964" s="578"/>
      <c r="G964" s="579"/>
      <c r="H964" s="599"/>
      <c r="I964" s="600"/>
      <c r="J964" s="600"/>
      <c r="K964" s="600"/>
      <c r="L964" s="579"/>
      <c r="M964" s="579"/>
      <c r="N964" s="579"/>
      <c r="O964" s="579"/>
      <c r="P964" s="133">
        <f>P963+P961</f>
        <v>71485.696199943108</v>
      </c>
      <c r="Q964" s="579"/>
      <c r="R964" s="601"/>
      <c r="S964" s="579"/>
      <c r="T964" s="585"/>
    </row>
    <row r="965" spans="1:31" x14ac:dyDescent="0.2">
      <c r="A965" s="565"/>
      <c r="B965" s="587">
        <f>N$9</f>
        <v>0.11</v>
      </c>
      <c r="C965" s="567" t="s">
        <v>26</v>
      </c>
      <c r="D965" s="588"/>
      <c r="E965" s="589"/>
      <c r="F965" s="575"/>
      <c r="G965" s="567"/>
      <c r="H965" s="567"/>
      <c r="I965" s="567"/>
      <c r="J965" s="592"/>
      <c r="K965" s="593"/>
      <c r="L965" s="593"/>
      <c r="M965" s="593"/>
      <c r="N965" s="567"/>
      <c r="O965" s="567"/>
      <c r="P965" s="594">
        <f>P964*$B965</f>
        <v>7863.4265819937418</v>
      </c>
      <c r="Q965" s="567"/>
      <c r="R965" s="595"/>
      <c r="S965" s="567"/>
      <c r="T965" s="568"/>
    </row>
    <row r="966" spans="1:31" s="160" customFormat="1" ht="24.75" customHeight="1" x14ac:dyDescent="0.2">
      <c r="A966" s="150"/>
      <c r="B966" s="602"/>
      <c r="C966" s="124" t="s">
        <v>5</v>
      </c>
      <c r="D966" s="124"/>
      <c r="E966" s="123"/>
      <c r="F966" s="123"/>
      <c r="G966" s="123"/>
      <c r="H966" s="123"/>
      <c r="I966" s="603"/>
      <c r="J966" s="123"/>
      <c r="K966" s="123"/>
      <c r="L966" s="123"/>
      <c r="M966" s="604"/>
      <c r="N966" s="605"/>
      <c r="O966" s="606"/>
      <c r="P966" s="133">
        <f>P964+P965</f>
        <v>79349.122781936851</v>
      </c>
      <c r="Q966" s="607"/>
      <c r="R966" s="608"/>
      <c r="S966" s="607"/>
      <c r="T966" s="609"/>
    </row>
    <row r="967" spans="1:31" ht="58.5" customHeight="1" x14ac:dyDescent="0.2">
      <c r="A967" s="41"/>
      <c r="B967" s="40"/>
      <c r="C967" s="120" t="s">
        <v>116</v>
      </c>
      <c r="D967" s="41"/>
      <c r="E967" s="847" t="s">
        <v>157</v>
      </c>
      <c r="F967" s="847"/>
      <c r="G967" s="847"/>
      <c r="H967" s="847"/>
      <c r="I967" s="847"/>
      <c r="J967" s="847"/>
      <c r="K967" s="847"/>
      <c r="L967" s="847"/>
      <c r="M967" s="847"/>
      <c r="N967" s="847"/>
      <c r="O967" s="40"/>
      <c r="P967" s="42"/>
      <c r="Q967" s="40"/>
      <c r="R967" s="40"/>
      <c r="S967" s="40"/>
      <c r="T967" s="610"/>
    </row>
    <row r="968" spans="1:31" x14ac:dyDescent="0.2">
      <c r="A968" s="36"/>
      <c r="B968" s="34"/>
      <c r="C968" s="34"/>
      <c r="D968" s="36"/>
      <c r="E968" s="12"/>
      <c r="F968" s="12"/>
      <c r="G968" s="12"/>
      <c r="H968" s="611"/>
      <c r="I968" s="12"/>
      <c r="J968" s="611"/>
      <c r="K968" s="611"/>
      <c r="L968" s="12"/>
      <c r="M968" s="12"/>
      <c r="N968" s="611"/>
      <c r="O968" s="612"/>
      <c r="P968" s="773"/>
      <c r="Q968" s="36"/>
      <c r="R968" s="613"/>
      <c r="S968" s="34"/>
      <c r="T968" s="614"/>
    </row>
    <row r="969" spans="1:31" x14ac:dyDescent="0.2">
      <c r="A969" s="36"/>
      <c r="B969" s="34"/>
      <c r="C969" s="34"/>
      <c r="D969" s="36"/>
      <c r="E969" s="12"/>
      <c r="F969" s="12"/>
      <c r="G969" s="12"/>
      <c r="H969" s="611"/>
      <c r="I969" s="12"/>
      <c r="J969" s="611"/>
      <c r="K969" s="611"/>
      <c r="L969" s="12"/>
      <c r="M969" s="12"/>
      <c r="N969" s="611"/>
      <c r="O969" s="612"/>
      <c r="P969" s="774"/>
      <c r="Q969" s="36"/>
      <c r="R969" s="613"/>
      <c r="S969" s="34"/>
      <c r="T969" s="614"/>
    </row>
    <row r="970" spans="1:31" x14ac:dyDescent="0.2">
      <c r="A970" s="10"/>
      <c r="B970" s="10"/>
      <c r="C970" s="615"/>
      <c r="D970" s="10"/>
      <c r="E970" s="10"/>
      <c r="F970" s="10"/>
      <c r="G970" s="10"/>
      <c r="H970" s="10"/>
      <c r="I970" s="10"/>
      <c r="J970" s="10"/>
      <c r="K970" s="10"/>
      <c r="L970" s="10"/>
      <c r="M970" s="615"/>
      <c r="N970" s="615"/>
      <c r="O970" s="10"/>
      <c r="P970" s="10"/>
      <c r="Q970" s="10"/>
      <c r="R970" s="10"/>
      <c r="S970" s="10"/>
    </row>
    <row r="971" spans="1:31" x14ac:dyDescent="0.2">
      <c r="A971" s="10"/>
      <c r="B971" s="10"/>
      <c r="C971" s="615"/>
      <c r="D971" s="10"/>
      <c r="E971" s="10"/>
      <c r="F971" s="10"/>
      <c r="G971" s="10"/>
      <c r="H971" s="10"/>
      <c r="I971" s="10"/>
      <c r="J971" s="10"/>
      <c r="K971" s="10"/>
      <c r="L971" s="10"/>
      <c r="M971" s="615"/>
      <c r="N971" s="615"/>
      <c r="O971" s="10"/>
      <c r="P971" s="10"/>
      <c r="Q971" s="10"/>
      <c r="R971" s="10"/>
      <c r="S971" s="10"/>
    </row>
    <row r="972" spans="1:31" s="39" customFormat="1" x14ac:dyDescent="0.2">
      <c r="A972" s="10"/>
      <c r="B972" s="10"/>
      <c r="C972" s="615"/>
      <c r="D972" s="10"/>
      <c r="E972" s="10"/>
      <c r="F972" s="10"/>
      <c r="G972" s="10"/>
      <c r="H972" s="10"/>
      <c r="I972" s="10"/>
      <c r="J972" s="10"/>
      <c r="K972" s="10"/>
      <c r="L972" s="10"/>
      <c r="M972" s="615"/>
      <c r="N972" s="615"/>
      <c r="O972" s="10"/>
      <c r="P972" s="10"/>
      <c r="Q972" s="10"/>
      <c r="R972" s="10"/>
      <c r="S972" s="10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s="39" customFormat="1" x14ac:dyDescent="0.2">
      <c r="A973" s="10"/>
      <c r="B973" s="10"/>
      <c r="C973" s="615"/>
      <c r="D973" s="10"/>
      <c r="E973" s="10"/>
      <c r="F973" s="10"/>
      <c r="G973" s="10"/>
      <c r="H973" s="10"/>
      <c r="I973" s="10"/>
      <c r="J973" s="10"/>
      <c r="K973" s="10"/>
      <c r="L973" s="10"/>
      <c r="M973" s="615"/>
      <c r="N973" s="615"/>
      <c r="O973" s="10"/>
      <c r="P973" s="10"/>
      <c r="Q973" s="10"/>
      <c r="R973" s="10"/>
      <c r="S973" s="10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s="39" customFormat="1" x14ac:dyDescent="0.2">
      <c r="A974" s="10"/>
      <c r="B974" s="10"/>
      <c r="C974" s="615"/>
      <c r="D974" s="10"/>
      <c r="E974" s="10"/>
      <c r="F974" s="10"/>
      <c r="G974" s="10"/>
      <c r="H974" s="10"/>
      <c r="I974" s="10"/>
      <c r="J974" s="10"/>
      <c r="K974" s="10"/>
      <c r="L974" s="10"/>
      <c r="M974" s="615"/>
      <c r="N974" s="615"/>
      <c r="O974" s="10"/>
      <c r="P974" s="10"/>
      <c r="Q974" s="10"/>
      <c r="R974" s="10"/>
      <c r="S974" s="10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s="39" customFormat="1" x14ac:dyDescent="0.2">
      <c r="A975" s="10"/>
      <c r="B975" s="10"/>
      <c r="C975" s="615"/>
      <c r="D975" s="10"/>
      <c r="E975" s="10"/>
      <c r="F975" s="10"/>
      <c r="G975" s="10"/>
      <c r="H975" s="10"/>
      <c r="I975" s="10"/>
      <c r="J975" s="10"/>
      <c r="K975" s="10"/>
      <c r="L975" s="10"/>
      <c r="M975" s="615"/>
      <c r="N975" s="615"/>
      <c r="O975" s="10"/>
      <c r="P975" s="10"/>
      <c r="Q975" s="10"/>
      <c r="R975" s="10"/>
      <c r="S975" s="10"/>
    </row>
    <row r="976" spans="1:31" s="39" customFormat="1" x14ac:dyDescent="0.2">
      <c r="A976" s="10"/>
      <c r="B976" s="10"/>
      <c r="C976" s="615"/>
      <c r="D976" s="10"/>
      <c r="E976" s="10"/>
      <c r="F976" s="10"/>
      <c r="G976" s="10"/>
      <c r="H976" s="10"/>
      <c r="I976" s="10"/>
      <c r="J976" s="10"/>
      <c r="K976" s="10"/>
      <c r="L976" s="10"/>
      <c r="M976" s="615"/>
      <c r="N976" s="615"/>
      <c r="O976" s="10"/>
      <c r="P976" s="10"/>
      <c r="Q976" s="10"/>
      <c r="R976" s="10"/>
      <c r="S976" s="10"/>
    </row>
    <row r="977" spans="1:19" s="39" customFormat="1" x14ac:dyDescent="0.2">
      <c r="A977" s="10"/>
      <c r="B977" s="10"/>
      <c r="C977" s="615"/>
      <c r="D977" s="10"/>
      <c r="E977" s="10"/>
      <c r="F977" s="10"/>
      <c r="G977" s="10"/>
      <c r="H977" s="10"/>
      <c r="I977" s="10"/>
      <c r="J977" s="10"/>
      <c r="K977" s="10"/>
      <c r="L977" s="10"/>
      <c r="M977" s="615"/>
      <c r="N977" s="615"/>
      <c r="O977" s="10"/>
      <c r="P977" s="10"/>
      <c r="Q977" s="10"/>
      <c r="R977" s="10"/>
      <c r="S977" s="10"/>
    </row>
    <row r="978" spans="1:19" s="39" customFormat="1" x14ac:dyDescent="0.2">
      <c r="A978" s="10"/>
      <c r="B978" s="10"/>
      <c r="C978" s="615"/>
      <c r="D978" s="10"/>
      <c r="E978" s="10"/>
      <c r="F978" s="10"/>
      <c r="G978" s="10"/>
      <c r="H978" s="10"/>
      <c r="I978" s="10"/>
      <c r="J978" s="10"/>
      <c r="K978" s="10"/>
      <c r="L978" s="10"/>
      <c r="M978" s="615"/>
      <c r="N978" s="615"/>
      <c r="O978" s="10"/>
      <c r="P978" s="10"/>
      <c r="Q978" s="10"/>
      <c r="R978" s="10"/>
      <c r="S978" s="10"/>
    </row>
    <row r="979" spans="1:19" s="39" customFormat="1" x14ac:dyDescent="0.2">
      <c r="A979" s="10"/>
      <c r="B979" s="10"/>
      <c r="C979" s="615"/>
      <c r="D979" s="10"/>
      <c r="E979" s="10"/>
      <c r="F979" s="10"/>
      <c r="G979" s="10"/>
      <c r="H979" s="10"/>
      <c r="I979" s="10"/>
      <c r="J979" s="10"/>
      <c r="K979" s="10"/>
      <c r="L979" s="10"/>
      <c r="M979" s="615"/>
      <c r="N979" s="615"/>
      <c r="O979" s="10"/>
      <c r="P979" s="10"/>
      <c r="Q979" s="10"/>
      <c r="R979" s="10"/>
      <c r="S979" s="10"/>
    </row>
    <row r="980" spans="1:19" s="39" customFormat="1" x14ac:dyDescent="0.2">
      <c r="A980" s="10"/>
      <c r="B980" s="10"/>
      <c r="C980" s="615"/>
      <c r="D980" s="10"/>
      <c r="E980" s="10"/>
      <c r="F980" s="10"/>
      <c r="G980" s="10"/>
      <c r="H980" s="10"/>
      <c r="I980" s="10"/>
      <c r="J980" s="10"/>
      <c r="K980" s="10"/>
      <c r="L980" s="10"/>
      <c r="M980" s="615"/>
      <c r="N980" s="615"/>
      <c r="O980" s="10"/>
      <c r="P980" s="10"/>
      <c r="Q980" s="10"/>
      <c r="R980" s="10"/>
      <c r="S980" s="10"/>
    </row>
    <row r="981" spans="1:19" s="39" customFormat="1" x14ac:dyDescent="0.2">
      <c r="A981" s="10"/>
      <c r="B981" s="10"/>
      <c r="C981" s="615"/>
      <c r="D981" s="10"/>
      <c r="E981" s="10"/>
      <c r="F981" s="10"/>
      <c r="G981" s="10"/>
      <c r="H981" s="10"/>
      <c r="I981" s="10"/>
      <c r="J981" s="10"/>
      <c r="K981" s="10"/>
      <c r="L981" s="10"/>
      <c r="M981" s="615"/>
      <c r="N981" s="615"/>
      <c r="O981" s="10"/>
      <c r="P981" s="10"/>
      <c r="Q981" s="10"/>
      <c r="R981" s="10"/>
      <c r="S981" s="10"/>
    </row>
    <row r="982" spans="1:19" s="39" customFormat="1" x14ac:dyDescent="0.2">
      <c r="A982" s="10"/>
      <c r="B982" s="10"/>
      <c r="C982" s="615"/>
      <c r="D982" s="10"/>
      <c r="E982" s="10"/>
      <c r="F982" s="10"/>
      <c r="G982" s="10"/>
      <c r="H982" s="10"/>
      <c r="I982" s="10"/>
      <c r="J982" s="10"/>
      <c r="K982" s="10"/>
      <c r="L982" s="10"/>
      <c r="M982" s="615"/>
      <c r="N982" s="615"/>
      <c r="O982" s="10"/>
      <c r="P982" s="10"/>
      <c r="Q982" s="10"/>
      <c r="R982" s="10"/>
      <c r="S982" s="10"/>
    </row>
    <row r="983" spans="1:19" s="39" customFormat="1" x14ac:dyDescent="0.2">
      <c r="A983" s="10"/>
      <c r="B983" s="10"/>
      <c r="C983" s="615"/>
      <c r="D983" s="10"/>
      <c r="E983" s="10"/>
      <c r="F983" s="10"/>
      <c r="G983" s="10"/>
      <c r="H983" s="10"/>
      <c r="I983" s="10"/>
      <c r="J983" s="10"/>
      <c r="K983" s="10"/>
      <c r="L983" s="10"/>
      <c r="M983" s="615"/>
      <c r="N983" s="615"/>
      <c r="O983" s="10"/>
      <c r="P983" s="10"/>
      <c r="Q983" s="10"/>
      <c r="R983" s="10"/>
      <c r="S983" s="10"/>
    </row>
  </sheetData>
  <mergeCells count="11">
    <mergeCell ref="U640:U694"/>
    <mergeCell ref="P5:T6"/>
    <mergeCell ref="E967:N967"/>
    <mergeCell ref="A154:A162"/>
    <mergeCell ref="A361:A369"/>
    <mergeCell ref="A784:A792"/>
    <mergeCell ref="A487:A495"/>
    <mergeCell ref="A469:A477"/>
    <mergeCell ref="A550:A558"/>
    <mergeCell ref="A451:A459"/>
    <mergeCell ref="A748:A756"/>
  </mergeCells>
  <printOptions gridLinesSet="0"/>
  <pageMargins left="0.25" right="0.2" top="0.35" bottom="0.41" header="0.17" footer="0.25"/>
  <pageSetup paperSize="9" scale="85" firstPageNumber="29" orientation="landscape" horizontalDpi="4294967294" verticalDpi="4294967294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Cavalatert</vt:lpstr>
      <vt:lpstr>Բացատրագիր</vt:lpstr>
      <vt:lpstr>Ամփոփ նախահաշիվ</vt:lpstr>
      <vt:lpstr>1-1.</vt:lpstr>
      <vt:lpstr>'1-1.'!Print_Area</vt:lpstr>
      <vt:lpstr>Cavalatert!Print_Area</vt:lpstr>
      <vt:lpstr>'Ամփոփ նախահաշիվ'!Print_Area</vt:lpstr>
      <vt:lpstr>Բացատրագիր!Print_Area</vt:lpstr>
      <vt:lpstr>'1-1.'!Print_Titles</vt:lpstr>
      <vt:lpstr>'Ամփոփ նախահաշիվ'!Print_Titles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Navasardyan</cp:lastModifiedBy>
  <cp:lastPrinted>2019-11-03T10:47:49Z</cp:lastPrinted>
  <dcterms:created xsi:type="dcterms:W3CDTF">2015-09-18T16:52:46Z</dcterms:created>
  <dcterms:modified xsi:type="dcterms:W3CDTF">2020-06-23T09:16:22Z</dcterms:modified>
</cp:coreProperties>
</file>